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0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Исполнение за 2023 год\"/>
    </mc:Choice>
  </mc:AlternateContent>
  <xr:revisionPtr revIDLastSave="0" documentId="13_ncr:81_{2BE858D0-41FF-4149-8BBA-82C063184A4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Новый" sheetId="1" r:id="rId1"/>
  </sheets>
  <definedNames>
    <definedName name="_xlnm._FilterDatabase" localSheetId="0" hidden="1">Новый!$A$8:$F$73</definedName>
    <definedName name="Z_377A0A49_0041_4742_8E53_7E1CB1C8CA04_.wvu.FilterData" localSheetId="0" hidden="1">Новый!$A$8:$F$73</definedName>
    <definedName name="Z_377A0A49_0041_4742_8E53_7E1CB1C8CA04_.wvu.PrintArea" localSheetId="0" hidden="1">Новый!$A:$K</definedName>
    <definedName name="Z_377A0A49_0041_4742_8E53_7E1CB1C8CA04_.wvu.PrintTitles" localSheetId="0" hidden="1">Новый!$7:$8</definedName>
    <definedName name="Z_5B6D5AFF_DD7B_42FB_9C06_BF95BF8EF5FA_.wvu.FilterData" localSheetId="0" hidden="1">Новый!$A$8:$F$73</definedName>
    <definedName name="Z_6004663C_9220_4CD4_869E_29EA927D40F3_.wvu.FilterData" localSheetId="0" hidden="1">Новый!$A$8:$F$73</definedName>
    <definedName name="Z_6004663C_9220_4CD4_869E_29EA927D40F3_.wvu.PrintArea" localSheetId="0" hidden="1">Новый!$A:$K</definedName>
    <definedName name="Z_6004663C_9220_4CD4_869E_29EA927D40F3_.wvu.PrintTitles" localSheetId="0" hidden="1">Новый!$7:$8</definedName>
    <definedName name="Z_6044F2DF_DC18_4D61_BD53_FC0E0D595C40_.wvu.FilterData" localSheetId="0" hidden="1">Новый!$A$8:$F$73</definedName>
    <definedName name="Z_99636BB2_E8BD_4DD8_ACFE_BD4EAB0F9067_.wvu.FilterData" localSheetId="0" hidden="1">Новый!$A$8:$F$73</definedName>
    <definedName name="Z_A79E39B8_76C0_4A3E_B7A9_483A6A0B3701_.wvu.FilterData" localSheetId="0" hidden="1">Новый!$A$8:$F$73</definedName>
    <definedName name="Z_ABBCF513_4136_4E93_BD09_EF176DD6A12B_.wvu.FilterData" localSheetId="0" hidden="1">Новый!$A$8:$F$73</definedName>
    <definedName name="Z_ABBCF513_4136_4E93_BD09_EF176DD6A12B_.wvu.PrintArea" localSheetId="0" hidden="1">Новый!$A:$K</definedName>
    <definedName name="Z_ABBCF513_4136_4E93_BD09_EF176DD6A12B_.wvu.PrintTitles" localSheetId="0" hidden="1">Новый!$7:$8</definedName>
    <definedName name="Z_D4E1BEB7_5C32_4F79_B950_BE1C505939CE_.wvu.FilterData" localSheetId="0" hidden="1">Новый!$A$8:$F$73</definedName>
    <definedName name="Z_D4E1BEB7_5C32_4F79_B950_BE1C505939CE_.wvu.PrintArea" localSheetId="0" hidden="1">Новый!$A:$K</definedName>
    <definedName name="Z_D4E1BEB7_5C32_4F79_B950_BE1C505939CE_.wvu.PrintTitles" localSheetId="0" hidden="1">Новый!$7:$8</definedName>
    <definedName name="Z_EE31DC18_5D59_4D6B_8325_641597C9B521_.wvu.FilterData" localSheetId="0" hidden="1">Новый!$A$8:$F$73</definedName>
    <definedName name="Z_EE31DC18_5D59_4D6B_8325_641597C9B521_.wvu.PrintArea" localSheetId="0" hidden="1">Новый!$A:$K</definedName>
    <definedName name="Z_EE31DC18_5D59_4D6B_8325_641597C9B521_.wvu.PrintTitles" localSheetId="0" hidden="1">Новый!$7:$8</definedName>
    <definedName name="_xlnm.Print_Titles" localSheetId="0">Новый!$7:$8</definedName>
    <definedName name="_xlnm.Print_Area" localSheetId="0">Новый!$A:$K</definedName>
  </definedNames>
  <calcPr calcId="191029" iterate="1"/>
  <customWorkbookViews>
    <customWorkbookView name="Вандрей Сергей Александрович - Личное представление" guid="{ABBCF513-4136-4E93-BD09-EF176DD6A12B}" mergeInterval="0" personalView="1" maximized="1" xWindow="-8" yWindow="-8" windowWidth="1936" windowHeight="1066" activeSheetId="1"/>
    <customWorkbookView name="Горшенко Алена Олеговна - Личное представление" guid="{6004663C-9220-4CD4-869E-29EA927D40F3}" mergeInterval="0" personalView="1" maximized="1" xWindow="-9" yWindow="-9" windowWidth="1938" windowHeight="997" activeSheetId="1"/>
    <customWorkbookView name="Шадрина Виктория Владеевна - Личное представление" guid="{D4E1BEB7-5C32-4F79-B950-BE1C505939CE}" mergeInterval="0" personalView="1" maximized="1" xWindow="-8" yWindow="-8" windowWidth="1696" windowHeight="1026" activeSheetId="1"/>
    <customWorkbookView name="Пирогова Анастасия Евгеньевна - Личное представление" guid="{377A0A49-0041-4742-8E53-7E1CB1C8CA04}" mergeInterval="0" personalView="1" maximized="1" xWindow="-8" yWindow="-8" windowWidth="1616" windowHeight="876" activeSheetId="1"/>
    <customWorkbookView name="Данилова Татьяна Петровна - Личное представление" guid="{EE31DC18-5D59-4D6B-8325-641597C9B521}" mergeInterval="0" personalView="1" maximized="1" xWindow="-8" yWindow="-8" windowWidth="1936" windowHeight="1015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I10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30" i="1"/>
  <c r="I30" i="1"/>
  <c r="H31" i="1"/>
  <c r="I31" i="1"/>
  <c r="H32" i="1"/>
  <c r="I32" i="1"/>
  <c r="H33" i="1"/>
  <c r="I33" i="1"/>
  <c r="H34" i="1"/>
  <c r="I34" i="1"/>
  <c r="H35" i="1"/>
  <c r="I35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H51" i="1"/>
  <c r="I51" i="1"/>
  <c r="H52" i="1"/>
  <c r="I52" i="1"/>
  <c r="H53" i="1"/>
  <c r="I53" i="1"/>
  <c r="H54" i="1"/>
  <c r="I54" i="1"/>
  <c r="H55" i="1"/>
  <c r="I55" i="1"/>
  <c r="H56" i="1"/>
  <c r="I56" i="1"/>
  <c r="H57" i="1"/>
  <c r="I57" i="1"/>
  <c r="H58" i="1"/>
  <c r="I58" i="1"/>
  <c r="H59" i="1"/>
  <c r="I59" i="1"/>
  <c r="H60" i="1"/>
  <c r="I60" i="1"/>
  <c r="H61" i="1"/>
  <c r="I61" i="1"/>
  <c r="H62" i="1"/>
  <c r="I62" i="1"/>
  <c r="H63" i="1"/>
  <c r="I63" i="1"/>
  <c r="H64" i="1"/>
  <c r="I64" i="1"/>
  <c r="H65" i="1"/>
  <c r="I65" i="1"/>
  <c r="H66" i="1"/>
  <c r="I66" i="1"/>
  <c r="H67" i="1"/>
  <c r="I67" i="1"/>
  <c r="H68" i="1"/>
  <c r="I68" i="1"/>
  <c r="H69" i="1"/>
  <c r="I69" i="1"/>
  <c r="H70" i="1"/>
  <c r="I70" i="1"/>
  <c r="H71" i="1"/>
  <c r="I71" i="1"/>
  <c r="H72" i="1"/>
  <c r="I72" i="1"/>
  <c r="H73" i="1"/>
  <c r="I73" i="1"/>
  <c r="I9" i="1"/>
  <c r="H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9" i="1"/>
</calcChain>
</file>

<file path=xl/sharedStrings.xml><?xml version="1.0" encoding="utf-8"?>
<sst xmlns="http://schemas.openxmlformats.org/spreadsheetml/2006/main" count="194" uniqueCount="193">
  <si>
    <t>Всего расходов</t>
  </si>
  <si>
    <t>70.1.00.00000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</si>
  <si>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</si>
  <si>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70.0.00.00000</t>
  </si>
  <si>
    <t>Непрограммные направления деятельности</t>
  </si>
  <si>
    <t>25.0.00.00000</t>
  </si>
  <si>
    <t>Муниципальная программа "Чистая вода в Нижневартовском районе"</t>
  </si>
  <si>
    <t>24.3.00.00000</t>
  </si>
  <si>
    <t>Подпрограмма "Поддержка средств массовой информации"</t>
  </si>
  <si>
    <t>24.2.00.00000</t>
  </si>
  <si>
    <t>Подпрограмма "Осуществление материально-технического обеспечения деятельности органов местного самоуправления"</t>
  </si>
  <si>
    <t>24.1.00.00000</t>
  </si>
  <si>
    <t>Подпрограмма "Обеспечение деятельности органов местного самоуправления Нижневартовского района"</t>
  </si>
  <si>
    <t>24.0.00.00000</t>
  </si>
  <si>
    <t>Муниципальная программа "Повышение эффективности управления Нижневартовским районом"</t>
  </si>
  <si>
    <t>23.6.00.00000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</si>
  <si>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</si>
  <si>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23.5.00.00000</t>
  </si>
  <si>
    <t>Подпрограмма "Строительство (реконструкция), капитальный и текущий ремонт объектов жилищного хозяйства"</t>
  </si>
  <si>
    <t>23.4.00.00000</t>
  </si>
  <si>
    <t>Подпрограмма "Строительство (реконструкция), капитальный и текущий ремонт объектов административного назначения"</t>
  </si>
  <si>
    <t>23.3.00.00000</t>
  </si>
  <si>
    <t>Подпрограмма "Строительство (реконструкция), капитальный и текущий ремонт объектов физической культуры и спорта"</t>
  </si>
  <si>
    <t>23.2.00.00000</t>
  </si>
  <si>
    <t>Подпрограмма "Строительство (реконструкция), капитальный и текущий ремонт объектов культуры"</t>
  </si>
  <si>
    <t>23.1.00.00000</t>
  </si>
  <si>
    <t>Подпрограмма "Строительство (реконструкция), капитальный и текущий ремонт объектов образования"</t>
  </si>
  <si>
    <t>23.0.00.00000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</si>
  <si>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</si>
  <si>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22.2.00.00000</t>
  </si>
  <si>
    <t>Подпрограмма «Управление муниципальными финансами в Нижневартовском районе»</t>
  </si>
  <si>
    <t>22.1.00.00000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</si>
  <si>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</si>
  <si>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22.0.00.00000</t>
  </si>
  <si>
    <t>Муниципальная программа «Управление в сфере муниципальных финансов в Нижневартовском районе»</t>
  </si>
  <si>
    <t>20.0.00.00000</t>
  </si>
  <si>
    <t>Муниципальная программа "Развитие муниципальной службы в Нижневартовском районе"</t>
  </si>
  <si>
    <t>19.3.00.00000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</si>
  <si>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</si>
  <si>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19.2.00.00000</t>
  </si>
  <si>
    <t>Подпрограмма "Развитие земельных и имущественных отношений на территории Нижневартовского района"</t>
  </si>
  <si>
    <t>19.1.00.00000</t>
  </si>
  <si>
    <t>Подпрограмма "Обеспечение страховой защиты имущества Нижневартовского района"</t>
  </si>
  <si>
    <t>19.0.00.00000</t>
  </si>
  <si>
    <t>Муниципальная программа "Управление муниципальным имуществом Нижневартовского района"</t>
  </si>
  <si>
    <t>18.2.00.00000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</si>
  <si>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</si>
  <si>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18.0.00.00000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</si>
  <si>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</si>
  <si>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17.1.00.00000</t>
  </si>
  <si>
    <t>Подпрограмма "Поддержка социально ориентированных некоммерческих организаций"</t>
  </si>
  <si>
    <t>17.0.00.00000</t>
  </si>
  <si>
    <t>Муниципальная программа "Развитие гражданского общества Нижневартовского района"</t>
  </si>
  <si>
    <t>16.3.00.00000</t>
  </si>
  <si>
    <t>Подпрограмма "Приобретение автотранспорта и специальной техники в собственность района"</t>
  </si>
  <si>
    <t>16.2.00.00000</t>
  </si>
  <si>
    <t>Подпрограмма "Транспортные услуги межпоселенческого характера и связь"</t>
  </si>
  <si>
    <t>16.1.00.00000</t>
  </si>
  <si>
    <t>Подпрограмма "Автомобильные дороги"</t>
  </si>
  <si>
    <t>16.0.00.00000</t>
  </si>
  <si>
    <t>Муниципальная программа "Развитие транспортной системы Нижневартовского района"</t>
  </si>
  <si>
    <t>15.0.00.00000</t>
  </si>
  <si>
    <t>Муниципальная программа "Информационное общество Нижневартовского района"</t>
  </si>
  <si>
    <t>13.0.00.00000</t>
  </si>
  <si>
    <t>Муниципальная программа "Обеспечение экологической безопасности в Нижневартовском районе"</t>
  </si>
  <si>
    <t>12.3.00.00000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</si>
  <si>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</si>
  <si>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</si>
  <si>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</si>
  <si>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12.1.00.00000</t>
  </si>
  <si>
    <t>Подпрограмма "Укрепление пожарной безопасности в районе"</t>
  </si>
  <si>
    <t>12.0.00.00000</t>
  </si>
  <si>
    <t xml:space="preserve">Муниципальная программа "Безопасность жизнедеятельности в Нижневартовском районе" </t>
  </si>
  <si>
    <t>Субсидии бюджетам поселений на создание условий для деятельности народных дружин</t>
  </si>
  <si>
    <t>11.1.00.00000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</si>
  <si>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</si>
  <si>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</si>
  <si>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10.5.00.00000</t>
  </si>
  <si>
    <t>Подпрограмма «Формирование комфортной городской среды»</t>
  </si>
  <si>
    <t>10.2.00.00000</t>
  </si>
  <si>
    <t xml:space="preserve">Подпрограмма "Обеспечение равных прав потребителей на получение энергетических ресурсов" </t>
  </si>
  <si>
    <t>10.1.00.00000</t>
  </si>
  <si>
    <t xml:space="preserve">Подпрограмма "Создание условий для обеспечения качественными коммунальными услугами" </t>
  </si>
  <si>
    <t>10.0.00.00000</t>
  </si>
  <si>
    <t>Муниципальная программа  «Жилищно-коммунальный комплекс и городская среда в Нижневартовском районе»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</si>
  <si>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</si>
  <si>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</si>
  <si>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09.2.00.00000</t>
  </si>
  <si>
    <t>Подпрограмма "Содействие развитию жилищного строительства"</t>
  </si>
  <si>
    <t>09.1.00.00000</t>
  </si>
  <si>
    <t xml:space="preserve">Подпрограмма "Градостроительная деятельность" </t>
  </si>
  <si>
    <t>09.0.00.00000</t>
  </si>
  <si>
    <t xml:space="preserve">Муниципальная программа "Развитие жилищной сферы в Нижневартовском районе"  </t>
  </si>
  <si>
    <t>08.0.00.00000</t>
  </si>
  <si>
    <t>Муниципальная программа "Устойчивое развитие коренных малочисленных народов Севера в Нижневартовском районе"</t>
  </si>
  <si>
    <t>07.3.00.00000</t>
  </si>
  <si>
    <t>Подпрограмма «Защита прав потребителей в Нижневартовском районе»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</si>
  <si>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</si>
  <si>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</si>
  <si>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07.1.00.00000</t>
  </si>
  <si>
    <t>Подпрограмма  «Развитие малого и среднего предпринимательства в Нижневартовском районе»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</si>
  <si>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</si>
  <si>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</si>
  <si>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06.0.00.00000</t>
  </si>
  <si>
    <t>Муниципальная программа «Развитие физической культуры и спорта в Нижневартовском районе»</t>
  </si>
  <si>
    <t>05.2.00.00000</t>
  </si>
  <si>
    <t xml:space="preserve">Подпрограмма «Укрепление единого культурного пространства в Нижневартовском районе» 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</si>
  <si>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</si>
  <si>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</si>
  <si>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</si>
  <si>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Муниципальная программа «Культурное пространство Нижневартовского района»</t>
  </si>
  <si>
    <t>03.2.00.00000</t>
  </si>
  <si>
    <t xml:space="preserve">Подпрограмма "Доступная среда в Нижневартовском районе" </t>
  </si>
  <si>
    <t>03.1.00.00000</t>
  </si>
  <si>
    <t xml:space="preserve">Подпрограмма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</si>
  <si>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</si>
  <si>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района"</t>
  </si>
  <si>
    <t>01.6.00.00000</t>
  </si>
  <si>
    <t>Подпрограмма «Военно-патриотическое воспитание детей и молодежи Нижневартовского района»</t>
  </si>
  <si>
    <t>01.5.00.00000</t>
  </si>
  <si>
    <t xml:space="preserve">Подпрограмма  "Молодежь Нижневартовского района" 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</si>
  <si>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</si>
  <si>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</si>
  <si>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</si>
  <si>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</si>
  <si>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</si>
  <si>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</si>
  <si>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</si>
  <si>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«Развитие образования в Нижневартовском районе»</t>
  </si>
  <si>
    <t>% исп. к уточненному плану на год</t>
  </si>
  <si>
    <t xml:space="preserve">Наименование показателя </t>
  </si>
  <si>
    <t>к пояснительной записке</t>
  </si>
  <si>
    <t>Причины отклонения исполнения от первоначально утвержденного плана более 5% (+), (-).</t>
  </si>
  <si>
    <t>Причины отклонения исполнения от уточненного плана более 5% (+), (-).</t>
  </si>
  <si>
    <t>Перераспределены 20,0 тыс. руб. на мероприятие популяризация и пропаганда предпринимательской деятельности.</t>
  </si>
  <si>
    <t>Уменьшение субсидии на мероприятия по градостроительной деятельности.</t>
  </si>
  <si>
    <t>Увеличение расходов на реализацию мероприятий в сфере жилищно-коммунального хозяйства по подготовке к осенне-зимнему периоду; на реконструкцию и строительство и ремонт объектов системы водоснабжения и водоотведения, теплоснабжения.</t>
  </si>
  <si>
    <t>Оплата работ по проектированию и строительству сетей тепло-водо-газоснабжения осуществляется по факту, на основании актов выполненных работ.</t>
  </si>
  <si>
    <t>Увеличены расходы на приобретение оборудования, согласно требованиям информационной безопасности.</t>
  </si>
  <si>
    <t>Увеличение расходов на приобретение автотранспорта.</t>
  </si>
  <si>
    <t>Уменьшение расходов бюджета района на страхование имущества муниципального образования Нижневартовский район.</t>
  </si>
  <si>
    <t>Увеличение расходов бюджета района на содержание жилых помещений, находящихся на стадии оформления в муниципальную собственность, и помещений, составляющих муниципальную казну.</t>
  </si>
  <si>
    <t>Увеличены расходы по предоставлению межбюджетных трансфертов поселениям района, в т.ч. иные межбюджетные трансферты поселениям на осуществление передаваемых по соглашениям полномочий от поселений району.</t>
  </si>
  <si>
    <t>Увеличение расходов бюджета района на проведение текущего и капитального ремонта муниципальных учреждений образования.</t>
  </si>
  <si>
    <t>Оплата работ по проведению текущего и капитального ремонта муниципальных учреждений образования осуществляется по факту, на основании актов выполненных работ.</t>
  </si>
  <si>
    <t>Увеличение расходов бюджета района на проведение капитального строительства, текущего и капитального ремонта муниципальных учреждений культуры.</t>
  </si>
  <si>
    <t>Оплата работ по проведению капитального строительства, текущего и капитального ремонта муниципальных учреждений культуры осуществляется по факту, на основании актов выполненных работ.</t>
  </si>
  <si>
    <t>Увеличение расходов бюджета района на проведение текущего и капитального ремонта муниципальных учреждений спорта и физической культуры.</t>
  </si>
  <si>
    <t>Оплата работ по проведению текущего и капитального ремонта муниципальных учреждений спорта и физической культуры осуществляется по факту, на основании актов выполненных работ.</t>
  </si>
  <si>
    <t>Увеличение расходов бюджета района на проведение текущего и капитального ремонта объектов административного назначения.</t>
  </si>
  <si>
    <t>Оплата работ по проведению текущего и капитального ремонта объектов административного назначения осуществляется по факту, на основании актов выполненных работ.</t>
  </si>
  <si>
    <t>Увеличение расходов бюджета района на проведение текущего и капитального ремонта муниципального жилищного фонда.</t>
  </si>
  <si>
    <t>Увеличение расходов на содержание органов местного самоуправления района в пределах установленного норматива.</t>
  </si>
  <si>
    <t>Оплата работ по проведению капитального строительства и капитального ремонта объектов водоснабжения в населенных пунктах района осуществляется по факту, на основании актов выполненных работ.</t>
  </si>
  <si>
    <t>Приложение 9</t>
  </si>
  <si>
    <t>Код целевой статьи расходов бюджета</t>
  </si>
  <si>
    <t>Первоначально утвержденный план, тыс. руб.</t>
  </si>
  <si>
    <t>% отклонения исполнения к первоначально утвержденному плану</t>
  </si>
  <si>
    <t>% отклонения исполнения к уточненному плану</t>
  </si>
  <si>
    <t>Уточненный план на 31.12.2023 года,  тыс. руб.</t>
  </si>
  <si>
    <t xml:space="preserve">Исполнено на 31.12.2023 года, тыс. руб. </t>
  </si>
  <si>
    <t>Сведения о фактически произведенных расходах на реализацию муниципальных программ района и непрограммных направлений деятельности за 2023 год в сравнении с первоначально утвержденными решением о бюджете значениями и с уточненными значениями с учетом внесенных изменений</t>
  </si>
  <si>
    <t>Выделение бюджетных ассигнований из резервного фонда Правительства Ханты-Мансийского автономного округа – Югры.</t>
  </si>
  <si>
    <t>Предоставление межбюджетных трансфертов поселениям района на исполнение делегированных полномочий осуществляется по фактической потребности.</t>
  </si>
  <si>
    <t>Увеличение расходов бюджета района на проведение курсов повышения квалификации муниципальных служащих.</t>
  </si>
  <si>
    <t>Увеличение средств на мероприятия по формированию комфортной городской среды.</t>
  </si>
  <si>
    <t>Увеличение расходов бюджета района на проведение капитального строительства и капитального ремонта объектов водоснабжения в населенных пунктах района.</t>
  </si>
  <si>
    <t>Уменьшение расходов бюджета района на обеспечение деятельности муниципального казенного учреждения «Управление капитального строительства по застройке Нижневартовского района».</t>
  </si>
  <si>
    <t>Увеличение средств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потребителей,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социально ориентированным тарифам.</t>
  </si>
  <si>
    <t>Увеличение средств на приобретение тактильных мнемосхем, выполненных шрифтом Брайля, для 9 муниципальных образовательных учреждений.</t>
  </si>
  <si>
    <t>Уменьшение расходов связано с уменьшением объема субвенций из бюджета автономного округа в связи с отсутствием заявителей на получение мер гос. поддержки лицам из числа КМНС.</t>
  </si>
  <si>
    <t>% исполнения к первоначально утвержденному плану</t>
  </si>
  <si>
    <t>Увеличены расходы за счет поступления субсидий из бюджета автономного округа на реализацию мероприятий регионального проекта «Акселерация субъектов малого и среднего предпринимательства»,  расходы носят заявительный характер.</t>
  </si>
  <si>
    <t>Увеличение расходов за счет средств местного бюджета, для выплаты субсидий на приобретение репродуктивных сельскохозяйственных животных за пределами района, на воспроизводство сельскохозяйственных животных в личных подсобных хозяйствах жителей района, на уплату за пользование электроэнергией, на иные межбюджетные трансферты на развитие пушного клеточного звероводства и на развитие рыночной инфраструктуры обслуживания сельского населения, организация эффективных схем торгового и бытового обслуживания жителей удаленных населенных пунктов, расположенных в сельской местности.</t>
  </si>
  <si>
    <t>Низкий процент исполнения обусловлен тем, что оплата за содержания жилых помещений, находящихся на стадии оформления в муниципальную собственность, и помещений, составляющих муниципальную казну, осуществляется по фактически выставленным счетам, а также наличием перехоящих остатков за счет средств местного бюджета по контрактам на 2024 год.</t>
  </si>
  <si>
    <t>тыс. рублей</t>
  </si>
  <si>
    <t>Увеличение расходов за счет средств из бюджета автономного округа и бюджета района на мероприятия по приобретению жилья в целях переселения граждан из жилых домов, признанных аварийными, и по освобождению земельных участков, планируемых для жилищного строительства.</t>
  </si>
  <si>
    <t>Предусмотрены резервные средства.</t>
  </si>
  <si>
    <t>В связи с индексацией фонда оплаты труда муниципальных учрежедений с 01.10.2023 года на 5,5%, увеличением целевого показателя средней месячной заработной платы по Указам Президента РФ, увеличением МРОТ с 01.01.2023 года.увеличением тарифов на коммунальные услуги, содержание и обслуживание имущества учреждений.</t>
  </si>
  <si>
    <t>Увеличение расходов связано с поступлением иных межбюджетных трансфертов из бюджета округа на реализацию мероприятий по содействию трудоустройству граждан (подростков и молодежи), увеличением МРОТ с 01.01.2023 года.</t>
  </si>
  <si>
    <t>Увеличены расходы на ресурсные центры СО НКО.</t>
  </si>
  <si>
    <t>В связи с индексацией фонда оплаты труда муниципальных учрежедений с 01.10.2023 года на 5,5%, увеличением МРОТ с 01.01.2023 года, увеличением тарифов на коммунальные услуги, содержание и обслуживание имущества учреждений; оплату льготного проезда к месту отдыха и обратно сотрудникам. Увеличение средств из бюджета автономного округа и Тюменской области  на оказание финансовой помощи на приобретение спортивного инвентаря; за счет местного бюджета на приобретение и замену светильников светодиодных для наружного освещения крытого хоккейного корта, дворца спорта "Югра", МАУ "Новоаганская спортивная школа "Олимп", текущие расходы.</t>
  </si>
  <si>
    <t>Увеличение средств местного бюджета в связи с проведением мероприятий посвященных 95-летию Нижневартовского района, увеличение средств из бюджета автономного округа на оказание финансовой помощи на приобретение музыкальных инструментов детским школам искусств.</t>
  </si>
  <si>
    <t>Снятие лимитов из бюджета автономного округа по 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Федерации".</t>
  </si>
  <si>
    <t>Уменьшение объема субвенции из бюджета автономного округа на организацию осуществления мероприятий по проведению дезинсекции и дератизации в Ханты-Мансийском автономном округе – Югре.</t>
  </si>
  <si>
    <t>Экономия в результате смены способа доставки детей к месту отдыха и обратно (с авиа на ж/д трансопрт), меньше детей посетило загородные лагеря, не проводился отдых в палаточных лагерях.</t>
  </si>
  <si>
    <t>Низкий процент исполнения обусловлен наличием мероприятий подлежащих оплате в 2024 году</t>
  </si>
  <si>
    <t>Лимиты, доведенные вышестоящим бюджетом по субсидии на реализацию мероприятий по обеспечению жилья молодым семьям, не сняты.</t>
  </si>
  <si>
    <t>Уменьшение расходов обусловлено наличием экономиии по результатам проведенных аукционов на оказание услуг по техническому обслуживанию системы оповещения в поселениях.</t>
  </si>
  <si>
    <t>Срок окончания работ по контрактам  октябрь-ноябрь 2024 года.</t>
  </si>
  <si>
    <t>Срок окончания работ по контракту на рекультивацию земельного участка в 2024 году.</t>
  </si>
  <si>
    <t>Запланированные мероприятия по военно-патриотическому воспитанию детей и молодежи Нижневартовского района в 2023 году перенесены на 2024 год.</t>
  </si>
  <si>
    <t>Подпрограмма добавлена в сентябре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</si>
</sst>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\.0\.00\.00000"/>
    <numFmt numFmtId="165" formatCode="0.0"/>
    <numFmt numFmtId="166" formatCode="_-* #,##0.0,_-;\-* #,##0.0_-;_-* &quot;-&quot;??_-;_-@_-"/>
    <numFmt numFmtId="167" formatCode="#,##0.0,"/>
  </numFmts>
  <fonts count="15" x14ac:knownFonts="1">
    <font>
      <sz val="10"/>
      <name val="Arial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165" fontId="6" fillId="3" borderId="2" xfId="2" applyNumberFormat="1" applyFont="1" applyFill="1" applyBorder="1" applyAlignment="1">
      <alignment horizontal="center" vertical="center"/>
    </xf>
    <xf numFmtId="0" fontId="7" fillId="0" borderId="0" xfId="0" applyFont="1" applyAlignment="1" applyProtection="1">
      <alignment horizontal="right"/>
      <protection hidden="1"/>
    </xf>
    <xf numFmtId="0" fontId="8" fillId="0" borderId="5" xfId="0" applyFont="1" applyBorder="1" applyAlignment="1" applyProtection="1">
      <alignment horizontal="center" vertical="center" wrapText="1"/>
      <protection hidden="1"/>
    </xf>
    <xf numFmtId="0" fontId="5" fillId="0" borderId="0" xfId="0" applyFont="1"/>
    <xf numFmtId="164" fontId="9" fillId="3" borderId="3" xfId="0" applyNumberFormat="1" applyFont="1" applyFill="1" applyBorder="1" applyAlignment="1" applyProtection="1">
      <alignment horizontal="center"/>
      <protection hidden="1"/>
    </xf>
    <xf numFmtId="164" fontId="8" fillId="0" borderId="3" xfId="0" applyNumberFormat="1" applyFont="1" applyBorder="1" applyAlignment="1" applyProtection="1">
      <alignment horizontal="center"/>
      <protection hidden="1"/>
    </xf>
    <xf numFmtId="0" fontId="9" fillId="3" borderId="1" xfId="0" applyFont="1" applyFill="1" applyBorder="1" applyAlignment="1" applyProtection="1">
      <alignment horizontal="center" vertical="center"/>
      <protection hidden="1"/>
    </xf>
    <xf numFmtId="0" fontId="10" fillId="0" borderId="0" xfId="0" applyFont="1"/>
    <xf numFmtId="165" fontId="2" fillId="2" borderId="2" xfId="2" applyNumberFormat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 vertical="center" wrapText="1"/>
    </xf>
    <xf numFmtId="166" fontId="9" fillId="3" borderId="3" xfId="0" applyNumberFormat="1" applyFont="1" applyFill="1" applyBorder="1" applyAlignment="1" applyProtection="1">
      <alignment horizontal="right"/>
      <protection hidden="1"/>
    </xf>
    <xf numFmtId="166" fontId="8" fillId="0" borderId="3" xfId="0" applyNumberFormat="1" applyFont="1" applyBorder="1" applyAlignment="1" applyProtection="1">
      <alignment horizontal="right"/>
      <protection hidden="1"/>
    </xf>
    <xf numFmtId="0" fontId="8" fillId="0" borderId="2" xfId="0" applyFont="1" applyBorder="1" applyAlignment="1" applyProtection="1">
      <alignment horizontal="center" vertical="center" wrapText="1"/>
      <protection hidden="1"/>
    </xf>
    <xf numFmtId="0" fontId="8" fillId="0" borderId="4" xfId="0" applyFont="1" applyBorder="1" applyAlignment="1" applyProtection="1">
      <alignment horizontal="center" vertical="center"/>
      <protection hidden="1"/>
    </xf>
    <xf numFmtId="0" fontId="8" fillId="0" borderId="2" xfId="0" applyFont="1" applyBorder="1" applyAlignment="1" applyProtection="1">
      <alignment horizontal="center" vertical="center"/>
      <protection hidden="1"/>
    </xf>
    <xf numFmtId="0" fontId="12" fillId="0" borderId="0" xfId="0" applyFont="1"/>
    <xf numFmtId="167" fontId="2" fillId="0" borderId="2" xfId="1" applyNumberFormat="1" applyFont="1" applyBorder="1" applyAlignment="1" applyProtection="1">
      <alignment horizontal="right"/>
      <protection hidden="1"/>
    </xf>
    <xf numFmtId="165" fontId="11" fillId="3" borderId="2" xfId="2" applyNumberFormat="1" applyFont="1" applyFill="1" applyBorder="1" applyAlignment="1">
      <alignment horizontal="center"/>
    </xf>
    <xf numFmtId="165" fontId="2" fillId="2" borderId="2" xfId="2" applyNumberFormat="1" applyFont="1" applyFill="1" applyBorder="1" applyAlignment="1">
      <alignment horizontal="right"/>
    </xf>
    <xf numFmtId="165" fontId="2" fillId="3" borderId="2" xfId="2" applyNumberFormat="1" applyFont="1" applyFill="1" applyBorder="1" applyAlignment="1">
      <alignment horizontal="right"/>
    </xf>
    <xf numFmtId="0" fontId="9" fillId="3" borderId="3" xfId="0" applyFont="1" applyFill="1" applyBorder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 vertical="center" wrapText="1"/>
      <protection hidden="1"/>
    </xf>
    <xf numFmtId="0" fontId="6" fillId="3" borderId="2" xfId="1" applyFont="1" applyFill="1" applyBorder="1" applyAlignment="1">
      <alignment horizontal="center" vertical="center"/>
    </xf>
    <xf numFmtId="0" fontId="4" fillId="2" borderId="5" xfId="1" applyFont="1" applyFill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3" borderId="2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4" fillId="3" borderId="5" xfId="1" applyFont="1" applyFill="1" applyBorder="1" applyAlignment="1" applyProtection="1">
      <alignment horizontal="center" vertical="center" wrapText="1"/>
      <protection hidden="1"/>
    </xf>
    <xf numFmtId="0" fontId="4" fillId="2" borderId="2" xfId="2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9" fillId="3" borderId="1" xfId="0" applyFont="1" applyFill="1" applyBorder="1" applyAlignment="1" applyProtection="1">
      <alignment vertical="center"/>
      <protection hidden="1"/>
    </xf>
    <xf numFmtId="166" fontId="9" fillId="3" borderId="1" xfId="0" applyNumberFormat="1" applyFont="1" applyFill="1" applyBorder="1" applyAlignment="1" applyProtection="1">
      <alignment horizontal="right" vertical="center"/>
      <protection hidden="1"/>
    </xf>
    <xf numFmtId="165" fontId="11" fillId="3" borderId="2" xfId="2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2" xfId="1" applyFont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165" fontId="2" fillId="0" borderId="2" xfId="2" applyNumberFormat="1" applyFont="1" applyBorder="1" applyAlignment="1">
      <alignment horizontal="center"/>
    </xf>
    <xf numFmtId="0" fontId="2" fillId="2" borderId="2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2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8" fillId="2" borderId="5" xfId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8" fillId="3" borderId="5" xfId="1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0" xfId="0" applyFont="1" applyAlignment="1">
      <alignment wrapText="1"/>
    </xf>
    <xf numFmtId="0" fontId="2" fillId="0" borderId="2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1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13" Type="http://schemas.openxmlformats.org/officeDocument/2006/relationships/revisionLog" Target="revisionLog13.xml"/><Relationship Id="rId18" Type="http://schemas.openxmlformats.org/officeDocument/2006/relationships/revisionLog" Target="revisionLog18.xml"/><Relationship Id="rId26" Type="http://schemas.openxmlformats.org/officeDocument/2006/relationships/revisionLog" Target="revisionLog26.xml"/><Relationship Id="rId3" Type="http://schemas.openxmlformats.org/officeDocument/2006/relationships/revisionLog" Target="revisionLog3.xml"/><Relationship Id="rId21" Type="http://schemas.openxmlformats.org/officeDocument/2006/relationships/revisionLog" Target="revisionLog21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17" Type="http://schemas.openxmlformats.org/officeDocument/2006/relationships/revisionLog" Target="revisionLog17.xml"/><Relationship Id="rId25" Type="http://schemas.openxmlformats.org/officeDocument/2006/relationships/revisionLog" Target="revisionLog25.xml"/><Relationship Id="rId2" Type="http://schemas.openxmlformats.org/officeDocument/2006/relationships/revisionLog" Target="revisionLog2.xml"/><Relationship Id="rId16" Type="http://schemas.openxmlformats.org/officeDocument/2006/relationships/revisionLog" Target="revisionLog16.xml"/><Relationship Id="rId20" Type="http://schemas.openxmlformats.org/officeDocument/2006/relationships/revisionLog" Target="revisionLog20.xml"/><Relationship Id="rId29" Type="http://schemas.openxmlformats.org/officeDocument/2006/relationships/revisionLog" Target="revisionLog29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24" Type="http://schemas.openxmlformats.org/officeDocument/2006/relationships/revisionLog" Target="revisionLog24.xml"/><Relationship Id="rId5" Type="http://schemas.openxmlformats.org/officeDocument/2006/relationships/revisionLog" Target="revisionLog5.xml"/><Relationship Id="rId15" Type="http://schemas.openxmlformats.org/officeDocument/2006/relationships/revisionLog" Target="revisionLog15.xml"/><Relationship Id="rId23" Type="http://schemas.openxmlformats.org/officeDocument/2006/relationships/revisionLog" Target="revisionLog23.xml"/><Relationship Id="rId28" Type="http://schemas.openxmlformats.org/officeDocument/2006/relationships/revisionLog" Target="revisionLog28.xml"/><Relationship Id="rId10" Type="http://schemas.openxmlformats.org/officeDocument/2006/relationships/revisionLog" Target="revisionLog10.xml"/><Relationship Id="rId19" Type="http://schemas.openxmlformats.org/officeDocument/2006/relationships/revisionLog" Target="revisionLog19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4" Type="http://schemas.openxmlformats.org/officeDocument/2006/relationships/revisionLog" Target="revisionLog14.xml"/><Relationship Id="rId22" Type="http://schemas.openxmlformats.org/officeDocument/2006/relationships/revisionLog" Target="revisionLog22.xml"/><Relationship Id="rId27" Type="http://schemas.openxmlformats.org/officeDocument/2006/relationships/revisionLog" Target="revisionLog27.xml"/><Relationship Id="rId30" Type="http://schemas.openxmlformats.org/officeDocument/2006/relationships/revisionLog" Target="revisionLog30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7E6516D-89D9-4B8E-8BE0-BA53DC323B00}" diskRevisions="1" revisionId="599" version="30">
  <header guid="{52D58B74-92D2-4A44-A838-4C7F9A4BF362}" dateTime="2024-03-15T16:19:40" maxSheetId="2" userName="Пирогова Анастасия Евгеньевна" r:id="rId1">
    <sheetIdMap count="1">
      <sheetId val="1"/>
    </sheetIdMap>
  </header>
  <header guid="{87E44FC3-1E08-43BD-A33C-3965F29308F7}" dateTime="2024-03-15T16:22:46" maxSheetId="2" userName="Пирогова Анастасия Евгеньевна" r:id="rId2" minRId="1" maxRId="2">
    <sheetIdMap count="1">
      <sheetId val="1"/>
    </sheetIdMap>
  </header>
  <header guid="{5D408438-8CCD-4BE9-ACC1-FA9BB0973ED1}" dateTime="2024-03-15T16:26:17" maxSheetId="2" userName="Пирогова Анастасия Евгеньевна" r:id="rId3" minRId="3" maxRId="4">
    <sheetIdMap count="1">
      <sheetId val="1"/>
    </sheetIdMap>
  </header>
  <header guid="{27DD6C3A-D6A8-4A45-BD61-72C1624C80DC}" dateTime="2024-03-15T16:31:53" maxSheetId="2" userName="Пирогова Анастасия Евгеньевна" r:id="rId4" minRId="8">
    <sheetIdMap count="1">
      <sheetId val="1"/>
    </sheetIdMap>
  </header>
  <header guid="{AB683B38-23CC-4335-8674-6F20F2776753}" dateTime="2024-03-15T16:33:00" maxSheetId="2" userName="Шадрина Виктория Владеевна" r:id="rId5" minRId="12" maxRId="14">
    <sheetIdMap count="1">
      <sheetId val="1"/>
    </sheetIdMap>
  </header>
  <header guid="{0E85B199-5A41-41F8-884C-46692D1F4C1E}" dateTime="2024-03-15T16:35:04" maxSheetId="2" userName="Шадрина Виктория Владеевна" r:id="rId6" minRId="18" maxRId="19">
    <sheetIdMap count="1">
      <sheetId val="1"/>
    </sheetIdMap>
  </header>
  <header guid="{5ED9FF5E-CB78-4FBC-9BCF-6F5855337E54}" dateTime="2024-03-15T16:36:04" maxSheetId="2" userName="Шадрина Виктория Владеевна" r:id="rId7" minRId="20">
    <sheetIdMap count="1">
      <sheetId val="1"/>
    </sheetIdMap>
  </header>
  <header guid="{6D60C7A6-F040-4DBB-8090-789AA5C27C31}" dateTime="2024-03-15T16:37:08" maxSheetId="2" userName="Данилова Татьяна Петровна" r:id="rId8" minRId="21">
    <sheetIdMap count="1">
      <sheetId val="1"/>
    </sheetIdMap>
  </header>
  <header guid="{B82F1017-2087-4A08-B143-8964C1B239F2}" dateTime="2024-03-15T16:42:59" maxSheetId="2" userName="Данилова Татьяна Петровна" r:id="rId9" minRId="25">
    <sheetIdMap count="1">
      <sheetId val="1"/>
    </sheetIdMap>
  </header>
  <header guid="{7B65732E-7926-4994-934F-DA1A06AC1D1A}" dateTime="2024-03-15T16:45:08" maxSheetId="2" userName="Шадрина Виктория Владеевна" r:id="rId10" minRId="26">
    <sheetIdMap count="1">
      <sheetId val="1"/>
    </sheetIdMap>
  </header>
  <header guid="{F11E46FC-5513-49DF-8D5B-C9FBDDAEF295}" dateTime="2024-03-15T16:51:04" maxSheetId="2" userName="Шадрина Виктория Владеевна" r:id="rId11" minRId="27">
    <sheetIdMap count="1">
      <sheetId val="1"/>
    </sheetIdMap>
  </header>
  <header guid="{ECEE300A-A954-4542-A341-CDE814F55431}" dateTime="2024-03-15T16:51:17" maxSheetId="2" userName="Шадрина Виктория Владеевна" r:id="rId12">
    <sheetIdMap count="1">
      <sheetId val="1"/>
    </sheetIdMap>
  </header>
  <header guid="{62F8EBCC-CFB5-4F7E-A66D-B9E81C97617B}" dateTime="2024-03-15T16:55:10" maxSheetId="2" userName="Шадрина Виктория Владеевна" r:id="rId13" minRId="28">
    <sheetIdMap count="1">
      <sheetId val="1"/>
    </sheetIdMap>
  </header>
  <header guid="{CE142A47-495D-4107-82AB-E28EF5714C8A}" dateTime="2024-03-15T17:01:53" maxSheetId="2" userName="Шадрина Виктория Владеевна" r:id="rId14" minRId="32">
    <sheetIdMap count="1">
      <sheetId val="1"/>
    </sheetIdMap>
  </header>
  <header guid="{5FC44BA4-D12E-4F93-8D83-65B2D2EB9DC7}" dateTime="2024-03-15T17:05:57" maxSheetId="2" userName="Пирогова Анастасия Евгеньевна" r:id="rId15" minRId="33" maxRId="34">
    <sheetIdMap count="1">
      <sheetId val="1"/>
    </sheetIdMap>
  </header>
  <header guid="{A1705B22-3D48-4251-88D7-434848854A77}" dateTime="2024-03-18T09:45:30" maxSheetId="2" userName="Горшенко Алена Олеговна" r:id="rId16" minRId="35" maxRId="292">
    <sheetIdMap count="1">
      <sheetId val="1"/>
    </sheetIdMap>
  </header>
  <header guid="{0821B027-14AE-48F1-B4D4-70CFE7B3326E}" dateTime="2024-03-18T09:48:11" maxSheetId="2" userName="Горшенко Алена Олеговна" r:id="rId17" minRId="296" maxRId="300">
    <sheetIdMap count="1">
      <sheetId val="1"/>
    </sheetIdMap>
  </header>
  <header guid="{8515A554-EF48-4D61-B04F-D0EFB8A80B25}" dateTime="2024-03-18T15:23:49" maxSheetId="2" userName="Вандрей Сергей Александрович" r:id="rId18" minRId="304">
    <sheetIdMap count="1">
      <sheetId val="1"/>
    </sheetIdMap>
  </header>
  <header guid="{4FFF474F-8F95-43D3-A2FC-B54A5AE4E3DD}" dateTime="2024-03-18T15:27:48" maxSheetId="2" userName="Вандрей Сергей Александрович" r:id="rId19">
    <sheetIdMap count="1">
      <sheetId val="1"/>
    </sheetIdMap>
  </header>
  <header guid="{73528E11-64FE-462C-8B11-20E6145924DA}" dateTime="2024-03-18T15:29:02" maxSheetId="2" userName="Вандрей Сергей Александрович" r:id="rId20">
    <sheetIdMap count="1">
      <sheetId val="1"/>
    </sheetIdMap>
  </header>
  <header guid="{45339678-D427-4494-AA80-2CB428146E0E}" dateTime="2024-03-18T15:40:05" maxSheetId="2" userName="Вандрей Сергей Александрович" r:id="rId21">
    <sheetIdMap count="1">
      <sheetId val="1"/>
    </sheetIdMap>
  </header>
  <header guid="{7687168C-7FA6-45A0-BFC9-984A35EA3A1B}" dateTime="2024-03-18T15:59:53" maxSheetId="2" userName="Вандрей Сергей Александрович" r:id="rId22" minRId="317" maxRId="318">
    <sheetIdMap count="1">
      <sheetId val="1"/>
    </sheetIdMap>
  </header>
  <header guid="{2CEA4362-55DC-4577-BC3C-C78285EF55DD}" dateTime="2024-03-18T16:00:02" maxSheetId="2" userName="Горшенко Алена Олеговна" r:id="rId23" minRId="319" maxRId="320">
    <sheetIdMap count="1">
      <sheetId val="1"/>
    </sheetIdMap>
  </header>
  <header guid="{9D09AF34-2119-4636-9EAA-5E6A0E03F953}" dateTime="2024-03-18T16:01:39" maxSheetId="2" userName="Вандрей Сергей Александрович" r:id="rId24">
    <sheetIdMap count="1">
      <sheetId val="1"/>
    </sheetIdMap>
  </header>
  <header guid="{3F345194-8BFD-4FD9-8884-D7B5F127476D}" dateTime="2024-03-18T16:01:55" maxSheetId="2" userName="Вандрей Сергей Александрович" r:id="rId25" minRId="327">
    <sheetIdMap count="1">
      <sheetId val="1"/>
    </sheetIdMap>
  </header>
  <header guid="{2AED1D7E-E2A9-4E0E-9697-3C66E46CE752}" dateTime="2024-03-18T16:04:06" maxSheetId="2" userName="Вандрей Сергей Александрович" r:id="rId26" minRId="328" maxRId="329">
    <sheetIdMap count="1">
      <sheetId val="1"/>
    </sheetIdMap>
  </header>
  <header guid="{869D64ED-5749-4396-AB07-636E6C433325}" dateTime="2024-03-18T16:11:37" maxSheetId="2" userName="Вандрей Сергей Александрович" r:id="rId27">
    <sheetIdMap count="1">
      <sheetId val="1"/>
    </sheetIdMap>
  </header>
  <header guid="{18A6645C-97A7-403F-B1A0-22A9693CD339}" dateTime="2024-03-18T16:15:50" maxSheetId="2" userName="Вандрей Сергей Александрович" r:id="rId28" minRId="333" maxRId="593">
    <sheetIdMap count="1">
      <sheetId val="1"/>
    </sheetIdMap>
  </header>
  <header guid="{A7693893-272A-48F9-B703-E032FD407648}" dateTime="2024-03-18T18:15:37" maxSheetId="2" userName="Данилова Татьяна Петровна" r:id="rId29" minRId="594">
    <sheetIdMap count="1">
      <sheetId val="1"/>
    </sheetIdMap>
  </header>
  <header guid="{47E6516D-89D9-4B8E-8BE0-BA53DC323B00}" dateTime="2024-03-18T18:19:07" maxSheetId="2" userName="Вандрей Сергей Александрович" r:id="rId30" minRId="598" maxRId="599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K41" t="inlineStr">
      <is>
        <t>Низкий процент исполнения обусловлен наличием переходящих остатков за счет средств местного бюджета по контрактам на 2024 год.</t>
      </is>
    </oc>
    <nc r="K41" t="inlineStr">
      <is>
        <t>Низкий процент исполнения обусловлен наличием переходящих остатков за счет средств местного бюджета по контрактам на 2024 год по рекультивации</t>
      </is>
    </nc>
  </rcc>
  <rcc rId="2" sId="1">
    <nc r="J41" t="inlineStr">
      <is>
        <t xml:space="preserve">Низкий процент исполнения обусловлен наличием переходящих остатков за счет средств местного бюджета по контрактам на 2024 год 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" sId="1">
    <oc r="J41" t="inlineStr">
      <is>
        <t xml:space="preserve">Низкий процент исполнения обусловлен наличием переходящих остатков за счет средств местного бюджета по контрактам на 2024 год </t>
      </is>
    </oc>
    <nc r="J41" t="inlineStr">
      <is>
        <t xml:space="preserve">Низкий процент исполнения обусловлен наличием переходящих остатков за счет средств местного бюджета по контрактам на 2024 год  ( в 2023году  работы по выполнены и профинансированы  1 этапы работ срок окончания работ 2го этапа 01.09.2024 </t>
      </is>
    </nc>
  </rcc>
  <rcc rId="4" sId="1">
    <oc r="K41" t="inlineStr">
      <is>
        <t>Низкий процент исполнения обусловлен наличием переходящих остатков за счет средств местного бюджета по контрактам на 2024 год по рекультивации</t>
      </is>
    </oc>
    <nc r="K41" t="inlineStr">
      <is>
        <t xml:space="preserve">Низкий процент исполнения обусловлен наличием переходящих остатков за счет средств местного бюджета по контрактам на 2024 год  по рекультивация земельного участка, расположенного в районе водозабора города Нижневартовска в водоохраной зоне р. Вах </t>
      </is>
    </nc>
  </rcc>
  <rcv guid="{377A0A49-0041-4742-8E53-7E1CB1C8CA04}" action="delete"/>
  <rdn rId="0" localSheetId="1" customView="1" name="Z_377A0A49_0041_4742_8E53_7E1CB1C8CA04_.wvu.PrintArea" hidden="1" oldHidden="1">
    <formula>Новый!$A:$K</formula>
    <oldFormula>Новый!$A:$K</oldFormula>
  </rdn>
  <rdn rId="0" localSheetId="1" customView="1" name="Z_377A0A49_0041_4742_8E53_7E1CB1C8CA04_.wvu.PrintTitles" hidden="1" oldHidden="1">
    <formula>Новый!$7:$8</formula>
    <oldFormula>Новый!$7:$8</oldFormula>
  </rdn>
  <rdn rId="0" localSheetId="1" customView="1" name="Z_377A0A49_0041_4742_8E53_7E1CB1C8CA04_.wvu.FilterData" hidden="1" oldHidden="1">
    <formula>Новый!$A$8:$F$73</formula>
    <oldFormula>Новый!$A$8:$F$73</oldFormula>
  </rdn>
  <rcv guid="{377A0A49-0041-4742-8E53-7E1CB1C8CA04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" sId="1">
    <oc r="J41" t="inlineStr">
      <is>
        <t xml:space="preserve">Низкий процент исполнения обусловлен наличием переходящих остатков за счет средств местного бюджета по контрактам на 2024 год  ( в 2023году  работы по выполнены и профинансированы  1 этапы работ срок окончания работ 2го этапа 01.09.2024 </t>
      </is>
    </oc>
    <nc r="J41" t="inlineStr">
      <is>
        <t>Низкий процент исполнения обусловлен наличием переходящих остатков за счет средств местного бюджета по контрактам на 2024 год  ( в 2023году профинансированы  1 этапы работ по установлению СЗЗ объектов размещения ТКО, разработке проектной документации по объекту рекультивация полигона твердых бытовых отходов п.Ваховск,п.г.т. Новоаганск, срок окончания работ по контрактам 2го этапа  октябрь-ноябрь 2024).</t>
      </is>
    </nc>
  </rcc>
  <rcv guid="{377A0A49-0041-4742-8E53-7E1CB1C8CA04}" action="delete"/>
  <rdn rId="0" localSheetId="1" customView="1" name="Z_377A0A49_0041_4742_8E53_7E1CB1C8CA04_.wvu.PrintArea" hidden="1" oldHidden="1">
    <formula>Новый!$A:$K</formula>
    <oldFormula>Новый!$A:$K</oldFormula>
  </rdn>
  <rdn rId="0" localSheetId="1" customView="1" name="Z_377A0A49_0041_4742_8E53_7E1CB1C8CA04_.wvu.PrintTitles" hidden="1" oldHidden="1">
    <formula>Новый!$7:$8</formula>
    <oldFormula>Новый!$7:$8</oldFormula>
  </rdn>
  <rdn rId="0" localSheetId="1" customView="1" name="Z_377A0A49_0041_4742_8E53_7E1CB1C8CA04_.wvu.FilterData" hidden="1" oldHidden="1">
    <formula>Новый!$A$8:$F$73</formula>
    <oldFormula>Новый!$A$8:$F$73</oldFormula>
  </rdn>
  <rcv guid="{377A0A49-0041-4742-8E53-7E1CB1C8CA04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20" start="0" length="2147483647">
    <dxf>
      <font>
        <color theme="1"/>
      </font>
    </dxf>
  </rfmt>
  <rfmt sheetId="1" sqref="J20">
    <dxf>
      <fill>
        <patternFill>
          <bgColor theme="0"/>
        </patternFill>
      </fill>
    </dxf>
  </rfmt>
  <rcc rId="12" sId="1">
    <oc r="J21" t="inlineStr">
      <is>
        <t>Увеличение расходов на заработную плату в связи св связи с индексацией фонда оплаты труда муниципальных учреждений с 01.01.2022 года на 4% и с 01.06.2022 года на 6%, увеличением МРОТ с 01.06.2022 года; оплату льготного проезда к месту отдыха и обратно сотрудникам. Увеличение средств из бюджета автономного округа и Тюменской области  на оказание финансовой помощи на приобретение светодиодных прожекторов, фотореле, на приобретение хоккейной формы, коньков, спортивного инвентаря, на приобретение и монтаж навеса над спортивной площадкой с.п. Вата; за счет местного бюджета на услуги физической охраны на 5 объектах спорта, текущие расходы.</t>
      </is>
    </oc>
    <nc r="J21" t="inlineStr">
      <is>
        <t>В связи с индексацией фонда оплаты труда муниципальных учрежедений, увеличением целевого показателя средней месячной заработной платы по Указам Президента РФ, увеличением тарифов на коммунальные услуги, содержание и обслуживание имущества учреждений; оплату льготного проезда к месту отдыха и обратно сотрудникам. Увеличение средств из бюджета автономного округа и Тюменской области  на оказание финансовой помощи на приобретение светодиодных прожекторов, фотореле, на приобретение хоккейной формы, коньков, спортивного инвентаря, на приобретение и монтаж навеса над спортивной площадкой с.п. Вата; за счет местного бюджета на приобретение и замена светильников светодиодных для наружного освещения крытого хоккейного корта, дворца спорта "Югра", МАУ "Новоаганская спортивная школа "Олимп", текущие расходы.</t>
      </is>
    </nc>
  </rcc>
  <rcc rId="13" sId="1">
    <oc r="J19" t="inlineStr">
      <is>
        <t>Увеличение средств из бюджета автономного округа оказание финансовой помощи на приобретение музыкальных инструментов, на приобретение экспонатов в музеи Варьегана, Ваты, Ларьяка.</t>
      </is>
    </oc>
    <nc r="J19" t="inlineStr">
      <is>
        <t xml:space="preserve">Увеличение средств из бюджета автономного округа оказание финансовой помощи на приобретение музыкальных инструментов, на приобретение экспонатов в музеи Варьегана, Ваты, Ларьяка. Увеличение средств из местного бюджета </t>
      </is>
    </nc>
  </rcc>
  <rcc rId="14" sId="1">
    <oc r="J20" t="inlineStr">
      <is>
        <t>Увеличение расходов на заработную плату в связи с индексацией фонда оплаты труда муниципальных учреждений с 01.01.2022 года на 4% и с 01.06.2022 года на 6%, увеличением МРОТ с 01.06.2022 года, увеличением целевого показателя по Указу Президента РФ от 2012 года</t>
      </is>
    </oc>
    <nc r="J20" t="inlineStr">
      <is>
        <t>В связи с индексацией фонда оплаты труда муниципальных учрежедений 01.10.2023 на 5,5%, увеличением целевого показателя средней месячной заработной платы по Указам Президента РФ, увеличением тарифов на коммунальные услуги, содержание и обслуживание имущества учреждений.</t>
      </is>
    </nc>
  </rcc>
  <rdn rId="0" localSheetId="1" customView="1" name="Z_D4E1BEB7_5C32_4F79_B950_BE1C505939CE_.wvu.PrintArea" hidden="1" oldHidden="1">
    <formula>Новый!$A:$K</formula>
  </rdn>
  <rdn rId="0" localSheetId="1" customView="1" name="Z_D4E1BEB7_5C32_4F79_B950_BE1C505939CE_.wvu.PrintTitles" hidden="1" oldHidden="1">
    <formula>Новый!$7:$8</formula>
  </rdn>
  <rdn rId="0" localSheetId="1" customView="1" name="Z_D4E1BEB7_5C32_4F79_B950_BE1C505939CE_.wvu.FilterData" hidden="1" oldHidden="1">
    <formula>Новый!$A$8:$F$73</formula>
  </rdn>
  <rcv guid="{D4E1BEB7-5C32-4F79-B950-BE1C505939CE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" sId="1">
    <oc r="J20" t="inlineStr">
      <is>
        <t>В связи с индексацией фонда оплаты труда муниципальных учрежедений 01.10.2023 на 5,5%, увеличением целевого показателя средней месячной заработной платы по Указам Президента РФ, увеличением тарифов на коммунальные услуги, содержание и обслуживание имущества учреждений.</t>
      </is>
    </oc>
    <nc r="J20" t="inlineStr">
      <is>
        <t>В связи с индексацией фонда оплаты труда муниципальных учрежедений с 01.10.2023 на 5,5%, увеличением целевого показателя средней месячной заработной платы по Указам Президента РФ, увеличением тарифов на коммунальные услуги, содержание и обслуживание имущества учреждений.</t>
      </is>
    </nc>
  </rcc>
  <rcc rId="19" sId="1">
    <oc r="J21" t="inlineStr">
      <is>
        <t>В связи с индексацией фонда оплаты труда муниципальных учрежедений, увеличением целевого показателя средней месячной заработной платы по Указам Президента РФ, увеличением тарифов на коммунальные услуги, содержание и обслуживание имущества учреждений; оплату льготного проезда к месту отдыха и обратно сотрудникам. Увеличение средств из бюджета автономного округа и Тюменской области  на оказание финансовой помощи на приобретение светодиодных прожекторов, фотореле, на приобретение хоккейной формы, коньков, спортивного инвентаря, на приобретение и монтаж навеса над спортивной площадкой с.п. Вата; за счет местного бюджета на приобретение и замена светильников светодиодных для наружного освещения крытого хоккейного корта, дворца спорта "Югра", МАУ "Новоаганская спортивная школа "Олимп", текущие расходы.</t>
      </is>
    </oc>
    <nc r="J21" t="inlineStr">
      <is>
        <r>
          <rPr>
            <sz val="10"/>
            <color theme="1"/>
            <rFont val="Times New Roman"/>
            <family val="1"/>
            <charset val="204"/>
          </rPr>
          <t>В связи с индексацией фонда оплаты труда муниципальных учрежедений с 01.10.2023 на 5,5%, увеличением тарифов на коммунальные услуги, содержание и обслуживание имущества учреждений; оплату льготного проезда к месту отдыха и обратно сотрудникам.</t>
        </r>
        <r>
          <rPr>
            <sz val="10"/>
            <color rgb="FFFF0000"/>
            <rFont val="Times New Roman"/>
            <family val="1"/>
            <charset val="204"/>
          </rPr>
          <t xml:space="preserve"> Увеличение средств из бюджета автономного округа и Тюменской области  на оказание финансовой помощи на приобретение светодиодных прожекторов, фотореле, на приобретение хоккейной формы, коньков, спортивного инвентаря, на приобретение и монтаж навеса над спортивной площадкой с.п. Вата; </t>
        </r>
        <r>
          <rPr>
            <sz val="10"/>
            <color theme="1"/>
            <rFont val="Times New Roman"/>
            <family val="1"/>
            <charset val="204"/>
          </rPr>
          <t>за счет местного бюджета на приобретение и замена светильников светодиодных для наружного освещения крытого хоккейного корта, дворца спорта "Югра", МАУ "Новоаганская спортивная школа "Олимп", текущие расходы.</t>
        </r>
      </is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" sId="1">
    <oc r="J20" t="inlineStr">
      <is>
        <t>В связи с индексацией фонда оплаты труда муниципальных учрежедений с 01.10.2023 на 5,5%, увеличением целевого показателя средней месячной заработной платы по Указам Президента РФ, увеличением тарифов на коммунальные услуги, содержание и обслуживание имущества учреждений.</t>
      </is>
    </oc>
    <nc r="J20" t="inlineStr">
      <is>
        <t>В связи с индексацией фонда оплаты труда муниципальных учрежедений с 01.10.2023 года на 5,5%, увеличением целевого показателя средней месячной заработной платы по Указам Президента РФ, увеличением МРОТ с 01.01.2023 года.увеличением тарифов на коммунальные услуги, содержание и обслуживание имущества учреждений.</t>
      </is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" sId="1">
    <oc r="J19" t="inlineStr">
      <is>
        <t xml:space="preserve">Увеличение средств из бюджета автономного округа оказание финансовой помощи на приобретение музыкальных инструментов, на приобретение экспонатов в музеи Варьегана, Ваты, Ларьяка. Увеличение средств из местного бюджета </t>
      </is>
    </oc>
    <nc r="J19" t="inlineStr">
      <is>
        <t>Увеличение средств местного бюджета в связи с проведением мероприятий посвященных 95-летию Нижневартовского района</t>
      </is>
    </nc>
  </rcc>
  <rfmt sheetId="1" sqref="J19" start="0" length="2147483647">
    <dxf>
      <font>
        <color auto="1"/>
      </font>
    </dxf>
  </rfmt>
  <rfmt sheetId="1" sqref="J19">
    <dxf>
      <fill>
        <patternFill patternType="none">
          <bgColor auto="1"/>
        </patternFill>
      </fill>
    </dxf>
  </rfmt>
  <rdn rId="0" localSheetId="1" customView="1" name="Z_EE31DC18_5D59_4D6B_8325_641597C9B521_.wvu.PrintArea" hidden="1" oldHidden="1">
    <formula>Новый!$A:$K</formula>
  </rdn>
  <rdn rId="0" localSheetId="1" customView="1" name="Z_EE31DC18_5D59_4D6B_8325_641597C9B521_.wvu.PrintTitles" hidden="1" oldHidden="1">
    <formula>Новый!$7:$8</formula>
  </rdn>
  <rdn rId="0" localSheetId="1" customView="1" name="Z_EE31DC18_5D59_4D6B_8325_641597C9B521_.wvu.FilterData" hidden="1" oldHidden="1">
    <formula>Новый!$A$8:$F$73</formula>
  </rdn>
  <rcv guid="{EE31DC18-5D59-4D6B-8325-641597C9B521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12" start="0" length="2147483647">
    <dxf>
      <font>
        <color auto="1"/>
      </font>
    </dxf>
  </rfmt>
  <rcc rId="25" sId="1">
    <oc r="J13" t="inlineStr">
      <is>
        <t>Увеличение расходов связано с поступлением иных межбюджетных трансфертов из бюджета округа на реализацию мероприятий по содействию трудоустройству граждан (подростков и молодежи), увеличением МРОТ с 01.06.2022 года.</t>
      </is>
    </oc>
    <nc r="J13" t="inlineStr">
      <is>
        <t>Увеличение расходов связано с поступлением иных межбюджетных трансфертов из бюджета округа на реализацию мероприятий по содействию трудоустройству граждан (подростков и молодежи), увеличением МРОТ с 01.01.2023 года.</t>
      </is>
    </nc>
  </rcc>
  <rfmt sheetId="1" sqref="J12">
    <dxf>
      <fill>
        <patternFill patternType="none">
          <bgColor auto="1"/>
        </patternFill>
      </fill>
    </dxf>
  </rfmt>
  <rfmt sheetId="1" sqref="J13" start="0" length="2147483647">
    <dxf>
      <font>
        <color auto="1"/>
      </font>
    </dxf>
  </rfmt>
  <rfmt sheetId="1" sqref="J13">
    <dxf>
      <fill>
        <patternFill patternType="none">
          <bgColor auto="1"/>
        </patternFill>
      </fill>
    </dxf>
  </rfmt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" sId="1">
    <oc r="J21" t="inlineStr">
      <is>
        <r>
          <rPr>
            <sz val="10"/>
            <color theme="1"/>
            <rFont val="Times New Roman"/>
            <family val="1"/>
            <charset val="204"/>
          </rPr>
          <t>В связи с индексацией фонда оплаты труда муниципальных учрежедений с 01.10.2023 на 5,5%, увеличением тарифов на коммунальные услуги, содержание и обслуживание имущества учреждений; оплату льготного проезда к месту отдыха и обратно сотрудникам.</t>
        </r>
        <r>
          <rPr>
            <sz val="10"/>
            <color rgb="FFFF0000"/>
            <rFont val="Times New Roman"/>
            <family val="1"/>
            <charset val="204"/>
          </rPr>
          <t xml:space="preserve"> Увеличение средств из бюджета автономного округа и Тюменской области  на оказание финансовой помощи на приобретение светодиодных прожекторов, фотореле, на приобретение хоккейной формы, коньков, спортивного инвентаря, на приобретение и монтаж навеса над спортивной площадкой с.п. Вата; </t>
        </r>
        <r>
          <rPr>
            <sz val="10"/>
            <color theme="1"/>
            <rFont val="Times New Roman"/>
            <family val="1"/>
            <charset val="204"/>
          </rPr>
          <t>за счет местного бюджета на приобретение и замена светильников светодиодных для наружного освещения крытого хоккейного корта, дворца спорта "Югра", МАУ "Новоаганская спортивная школа "Олимп", текущие расходы.</t>
        </r>
      </is>
    </oc>
    <nc r="J21" t="inlineStr">
      <is>
        <r>
          <rPr>
            <sz val="10"/>
            <color theme="1"/>
            <rFont val="Times New Roman"/>
            <family val="1"/>
            <charset val="204"/>
          </rPr>
          <t>В связи с индексацией фонда оплаты труда муниципальных учрежедений с 01.10.2023 года на 5,5%, увеличением МРОТ с 01.01.2023 года, увеличением тарифов на коммунальные услуги, содержание и обслуживание имущества учреждений; оплату льготного проезда к месту отдыха и обратно сотрудникам.</t>
        </r>
        <r>
          <rPr>
            <sz val="10"/>
            <color rgb="FFFF0000"/>
            <rFont val="Times New Roman"/>
            <family val="1"/>
            <charset val="204"/>
          </rPr>
          <t xml:space="preserve"> Увеличение средств из бюджета автономного округа и Тюменской области  на оказание финансовой помощи на приобретение спортивного инвентаря; </t>
        </r>
        <r>
          <rPr>
            <sz val="10"/>
            <color theme="1"/>
            <rFont val="Times New Roman"/>
            <family val="1"/>
            <charset val="204"/>
          </rPr>
          <t>за счет местного бюджета на приобретение и замена светильников светодиодных для наружного освещения крытого хоккейного корта, дворца спорта "Югра", МАУ "Новоаганская спортивная школа "Олимп", текущие расходы.</t>
        </r>
      </is>
    </nc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" sId="1">
    <oc r="J21" t="inlineStr">
      <is>
        <r>
          <rPr>
            <sz val="10"/>
            <color theme="1"/>
            <rFont val="Times New Roman"/>
            <family val="1"/>
            <charset val="204"/>
          </rPr>
          <t>В связи с индексацией фонда оплаты труда муниципальных учрежедений с 01.10.2023 года на 5,5%, увеличением МРОТ с 01.01.2023 года, увеличением тарифов на коммунальные услуги, содержание и обслуживание имущества учреждений; оплату льготного проезда к месту отдыха и обратно сотрудникам.</t>
        </r>
        <r>
          <rPr>
            <sz val="10"/>
            <color rgb="FFFF0000"/>
            <rFont val="Times New Roman"/>
            <family val="1"/>
            <charset val="204"/>
          </rPr>
          <t xml:space="preserve"> Увеличение средств из бюджета автономного округа и Тюменской области  на оказание финансовой помощи на приобретение спортивного инвентаря; </t>
        </r>
        <r>
          <rPr>
            <sz val="10"/>
            <color theme="1"/>
            <rFont val="Times New Roman"/>
            <family val="1"/>
            <charset val="204"/>
          </rPr>
          <t>за счет местного бюджета на приобретение и замена светильников светодиодных для наружного освещения крытого хоккейного корта, дворца спорта "Югра", МАУ "Новоаганская спортивная школа "Олимп", текущие расходы.</t>
        </r>
      </is>
    </oc>
    <nc r="J21" t="inlineStr">
      <is>
        <r>
          <rPr>
            <sz val="10"/>
            <color theme="1"/>
            <rFont val="Times New Roman"/>
            <family val="1"/>
            <charset val="204"/>
          </rPr>
          <t>В связи с индексацией фонда оплаты труда муниципальных учрежедений с 01.10.2023 года на 5,5%, увеличением МРОТ с 01.01.2023 года, увеличением тарифов на коммунальные услуги, содержание и обслуживание имущества учреждений; оплату льготного проезда к месту отдыха и обратно сотрудникам.</t>
        </r>
        <r>
          <rPr>
            <sz val="10"/>
            <color rgb="FFFF0000"/>
            <rFont val="Times New Roman"/>
            <family val="1"/>
            <charset val="204"/>
          </rPr>
          <t xml:space="preserve"> Увеличение средств из бюджета автономного округа и Тюменской области  на оказание финансовой помощи на приобретение спортивного инвентаря; </t>
        </r>
        <r>
          <rPr>
            <sz val="10"/>
            <color theme="1"/>
            <rFont val="Times New Roman"/>
            <family val="1"/>
            <charset val="204"/>
          </rPr>
          <t>за счет местного бюджета на приобретение и замену светильников светодиодных для наружного освещения крытого хоккейного корта, дворца спорта "Югра", МАУ "Новоаганская спортивная школа "Олимп", текущие расходы.</t>
        </r>
      </is>
    </nc>
  </rcc>
  <rfmt sheetId="1" sqref="J21" start="0" length="2147483647">
    <dxf>
      <font>
        <color theme="1"/>
      </font>
    </dxf>
  </rfmt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21">
    <dxf>
      <fill>
        <patternFill>
          <bgColor theme="0" tint="-0.14999847407452621"/>
        </patternFill>
      </fill>
    </dxf>
  </rfmt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" sId="1">
    <oc r="J19" t="inlineStr">
      <is>
        <t>Увеличение средств местного бюджета в связи с проведением мероприятий посвященных 95-летию Нижневартовского района</t>
      </is>
    </oc>
    <nc r="J19" t="inlineStr">
      <is>
        <r>
          <t>Увеличение средств местного бюджета в связи с проведением мероприятий посвященных 95-летию Нижневартовского района, увеличение средств из бюджета автономного округа</t>
        </r>
        <r>
          <rPr>
            <sz val="10"/>
            <color rgb="FFFF0000"/>
            <rFont val="Times New Roman"/>
            <family val="1"/>
            <charset val="204"/>
          </rPr>
          <t xml:space="preserve"> и Тюменской области</t>
        </r>
        <r>
          <rPr>
            <sz val="10"/>
            <rFont val="Times New Roman"/>
            <family val="1"/>
            <charset val="204"/>
          </rPr>
          <t xml:space="preserve">  на оказание финансовой помощи на приобретение музыкальных инструментов детским школам искусств</t>
        </r>
      </is>
    </nc>
  </rcc>
  <rcv guid="{D4E1BEB7-5C32-4F79-B950-BE1C505939CE}" action="delete"/>
  <rdn rId="0" localSheetId="1" customView="1" name="Z_D4E1BEB7_5C32_4F79_B950_BE1C505939CE_.wvu.PrintArea" hidden="1" oldHidden="1">
    <formula>Новый!$A:$K</formula>
    <oldFormula>Новый!$A:$K</oldFormula>
  </rdn>
  <rdn rId="0" localSheetId="1" customView="1" name="Z_D4E1BEB7_5C32_4F79_B950_BE1C505939CE_.wvu.PrintTitles" hidden="1" oldHidden="1">
    <formula>Новый!$7:$8</formula>
    <oldFormula>Новый!$7:$8</oldFormula>
  </rdn>
  <rdn rId="0" localSheetId="1" customView="1" name="Z_D4E1BEB7_5C32_4F79_B950_BE1C505939CE_.wvu.FilterData" hidden="1" oldHidden="1">
    <formula>Новый!$A$8:$F$73</formula>
    <oldFormula>Новый!$A$8:$F$73</oldFormula>
  </rdn>
  <rcv guid="{D4E1BEB7-5C32-4F79-B950-BE1C505939CE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" sId="1">
    <oc r="J19" t="inlineStr">
      <is>
        <r>
          <t>Увеличение средств местного бюджета в связи с проведением мероприятий посвященных 95-летию Нижневартовского района, увеличение средств из бюджета автономного округа</t>
        </r>
        <r>
          <rPr>
            <sz val="10"/>
            <color rgb="FFFF0000"/>
            <rFont val="Times New Roman"/>
            <family val="1"/>
            <charset val="204"/>
          </rPr>
          <t xml:space="preserve"> и Тюменской области</t>
        </r>
        <r>
          <rPr>
            <sz val="10"/>
            <rFont val="Times New Roman"/>
            <family val="1"/>
            <charset val="204"/>
          </rPr>
          <t xml:space="preserve">  на оказание финансовой помощи на приобретение музыкальных инструментов детским школам искусств</t>
        </r>
      </is>
    </oc>
    <nc r="J19" t="inlineStr">
      <is>
        <t>Увеличение средств местного бюджета в связи с проведением мероприятий посвященных 95-летию Нижневартовского района, увеличение средств из бюджета автономного округа на оказание финансовой помощи на приобретение музыкальных инструментов детским школам искусств.</t>
      </is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" sId="1">
    <oc r="J39" t="inlineStr">
      <is>
        <t>Уменьшение субвенции из бюджета автономного округа на организацию осуществления мероприятий по проведению дезинсекции и дератизации в Ханты-Мансийском автономном округе–Югре</t>
      </is>
    </oc>
    <nc r="J39" t="inlineStr">
      <is>
        <t>Уменьшение объема субвенции из бюджета автономного округа на организацию осуществления мероприятий по проведению дезинсекции и дератизации в Ханты-Мансийском автономном округе–Югре</t>
      </is>
    </nc>
  </rcc>
  <rcc rId="34" sId="1">
    <oc r="J48" t="inlineStr">
      <is>
        <t>Увеличены расходы на предоставление субсидии  на реализацию мероприятий по формированию инфраструктуры поддержки СО НКО и/или социальных предпринимателей, включая ресурсные центры СО НКО.</t>
      </is>
    </oc>
    <nc r="J48" t="inlineStr">
      <is>
        <t>Увеличены расходы на ресурсные центры СО НКО.</t>
      </is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" sId="1">
    <oc r="F10">
      <f>E10/D10*100</f>
    </oc>
    <nc r="F10">
      <f>E10/D10*100</f>
    </nc>
  </rcc>
  <rcc rId="36" sId="1">
    <oc r="G10">
      <f>E10/C10*100</f>
    </oc>
    <nc r="G10">
      <f>E10/C10*100</f>
    </nc>
  </rcc>
  <rcc rId="37" sId="1">
    <oc r="H10">
      <f>E10/C10*100-100</f>
    </oc>
    <nc r="H10">
      <f>E10/C10*100-100</f>
    </nc>
  </rcc>
  <rcc rId="38" sId="1">
    <oc r="I10">
      <f>E10/D10*100-100</f>
    </oc>
    <nc r="I10">
      <f>E10/D10*100-100</f>
    </nc>
  </rcc>
  <rcc rId="39" sId="1">
    <oc r="F11">
      <f>E11/D11*100</f>
    </oc>
    <nc r="F11">
      <f>E11/D11*100</f>
    </nc>
  </rcc>
  <rcc rId="40" sId="1">
    <oc r="G11">
      <f>E11/C11*100</f>
    </oc>
    <nc r="G11">
      <f>E11/C11*100</f>
    </nc>
  </rcc>
  <rcc rId="41" sId="1">
    <oc r="H11">
      <f>E11/C11*100-100</f>
    </oc>
    <nc r="H11">
      <f>E11/C11*100-100</f>
    </nc>
  </rcc>
  <rcc rId="42" sId="1">
    <oc r="I11">
      <f>E11/D11*100-100</f>
    </oc>
    <nc r="I11">
      <f>E11/D11*100-100</f>
    </nc>
  </rcc>
  <rcc rId="43" sId="1">
    <oc r="F12">
      <f>E12/D12*100</f>
    </oc>
    <nc r="F12">
      <f>E12/D12*100</f>
    </nc>
  </rcc>
  <rcc rId="44" sId="1">
    <oc r="G12">
      <f>E12/C12*100</f>
    </oc>
    <nc r="G12">
      <f>E12/C12*100</f>
    </nc>
  </rcc>
  <rcc rId="45" sId="1">
    <oc r="H12">
      <f>E12/C12*100-100</f>
    </oc>
    <nc r="H12">
      <f>E12/C12*100-100</f>
    </nc>
  </rcc>
  <rcc rId="46" sId="1">
    <oc r="I12">
      <f>E12/D12*100-100</f>
    </oc>
    <nc r="I12">
      <f>E12/D12*100-100</f>
    </nc>
  </rcc>
  <rcc rId="47" sId="1">
    <oc r="F13">
      <f>E13/D13*100</f>
    </oc>
    <nc r="F13">
      <f>E13/D13*100</f>
    </nc>
  </rcc>
  <rcc rId="48" sId="1">
    <oc r="G13">
      <f>E13/C13*100</f>
    </oc>
    <nc r="G13">
      <f>E13/C13*100</f>
    </nc>
  </rcc>
  <rcc rId="49" sId="1">
    <oc r="H13">
      <f>E13/C13*100-100</f>
    </oc>
    <nc r="H13">
      <f>E13/C13*100-100</f>
    </nc>
  </rcc>
  <rcc rId="50" sId="1">
    <oc r="I13">
      <f>E13/D13*100-100</f>
    </oc>
    <nc r="I13">
      <f>E13/D13*100-100</f>
    </nc>
  </rcc>
  <rcc rId="51" sId="1">
    <oc r="F14">
      <f>E14/D14*100</f>
    </oc>
    <nc r="F14">
      <f>E14/D14*100</f>
    </nc>
  </rcc>
  <rcc rId="52" sId="1">
    <nc r="G14">
      <f>E14/C14*100</f>
    </nc>
  </rcc>
  <rcc rId="53" sId="1">
    <nc r="H14">
      <f>E14/C14*100-100</f>
    </nc>
  </rcc>
  <rcc rId="54" sId="1">
    <oc r="I14">
      <f>E14/D14*100-100</f>
    </oc>
    <nc r="I14">
      <f>E14/D14*100-100</f>
    </nc>
  </rcc>
  <rcc rId="55" sId="1">
    <oc r="F15">
      <f>E15/D15*100</f>
    </oc>
    <nc r="F15">
      <f>E15/D15*100</f>
    </nc>
  </rcc>
  <rcc rId="56" sId="1">
    <oc r="G15">
      <f>E15/C15*100</f>
    </oc>
    <nc r="G15">
      <f>E15/C15*100</f>
    </nc>
  </rcc>
  <rcc rId="57" sId="1">
    <oc r="H15">
      <f>E15/C15*100-100</f>
    </oc>
    <nc r="H15">
      <f>E15/C15*100-100</f>
    </nc>
  </rcc>
  <rcc rId="58" sId="1">
    <oc r="I15">
      <f>E15/D15*100-100</f>
    </oc>
    <nc r="I15">
      <f>E15/D15*100-100</f>
    </nc>
  </rcc>
  <rcc rId="59" sId="1">
    <oc r="F16">
      <f>E16/D16*100</f>
    </oc>
    <nc r="F16">
      <f>E16/D16*100</f>
    </nc>
  </rcc>
  <rcc rId="60" sId="1">
    <oc r="G16">
      <f>E16/C16*100</f>
    </oc>
    <nc r="G16">
      <f>E16/C16*100</f>
    </nc>
  </rcc>
  <rcc rId="61" sId="1">
    <oc r="H16">
      <f>E16/C16*100-100</f>
    </oc>
    <nc r="H16">
      <f>E16/C16*100-100</f>
    </nc>
  </rcc>
  <rcc rId="62" sId="1">
    <oc r="I16">
      <f>E16/D16*100-100</f>
    </oc>
    <nc r="I16">
      <f>E16/D16*100-100</f>
    </nc>
  </rcc>
  <rcc rId="63" sId="1">
    <oc r="F17">
      <f>E17/D17*100</f>
    </oc>
    <nc r="F17">
      <f>E17/D17*100</f>
    </nc>
  </rcc>
  <rcc rId="64" sId="1">
    <oc r="G17">
      <f>E17/C17*100</f>
    </oc>
    <nc r="G17">
      <f>E17/C17*100</f>
    </nc>
  </rcc>
  <rcc rId="65" sId="1">
    <oc r="H17">
      <f>E17/C17*100-100</f>
    </oc>
    <nc r="H17">
      <f>E17/C17*100-100</f>
    </nc>
  </rcc>
  <rcc rId="66" sId="1">
    <oc r="I17">
      <f>E17/D17*100-100</f>
    </oc>
    <nc r="I17">
      <f>E17/D17*100-100</f>
    </nc>
  </rcc>
  <rcc rId="67" sId="1">
    <oc r="F18">
      <f>E18/D18*100</f>
    </oc>
    <nc r="F18">
      <f>E18/D18*100</f>
    </nc>
  </rcc>
  <rcc rId="68" sId="1">
    <oc r="G18">
      <f>E18/C18*100</f>
    </oc>
    <nc r="G18">
      <f>E18/C18*100</f>
    </nc>
  </rcc>
  <rcc rId="69" sId="1">
    <oc r="H18">
      <f>E18/C18*100-100</f>
    </oc>
    <nc r="H18">
      <f>E18/C18*100-100</f>
    </nc>
  </rcc>
  <rcc rId="70" sId="1">
    <oc r="I18">
      <f>E18/D18*100-100</f>
    </oc>
    <nc r="I18">
      <f>E18/D18*100-100</f>
    </nc>
  </rcc>
  <rcc rId="71" sId="1">
    <oc r="F19">
      <f>E19/D19*100</f>
    </oc>
    <nc r="F19">
      <f>E19/D19*100</f>
    </nc>
  </rcc>
  <rcc rId="72" sId="1">
    <oc r="G19">
      <f>E19/C19*100</f>
    </oc>
    <nc r="G19">
      <f>E19/C19*100</f>
    </nc>
  </rcc>
  <rcc rId="73" sId="1">
    <oc r="H19">
      <f>E19/C19*100-100</f>
    </oc>
    <nc r="H19">
      <f>E19/C19*100-100</f>
    </nc>
  </rcc>
  <rcc rId="74" sId="1">
    <oc r="I19">
      <f>E19/D19*100-100</f>
    </oc>
    <nc r="I19">
      <f>E19/D19*100-100</f>
    </nc>
  </rcc>
  <rcc rId="75" sId="1">
    <oc r="F20">
      <f>E20/D20*100</f>
    </oc>
    <nc r="F20">
      <f>E20/D20*100</f>
    </nc>
  </rcc>
  <rcc rId="76" sId="1">
    <oc r="G20">
      <f>E20/C20*100</f>
    </oc>
    <nc r="G20">
      <f>E20/C20*100</f>
    </nc>
  </rcc>
  <rcc rId="77" sId="1">
    <oc r="H20">
      <f>E20/C20*100-100</f>
    </oc>
    <nc r="H20">
      <f>E20/C20*100-100</f>
    </nc>
  </rcc>
  <rcc rId="78" sId="1">
    <oc r="I20">
      <f>E20/D20*100-100</f>
    </oc>
    <nc r="I20">
      <f>E20/D20*100-100</f>
    </nc>
  </rcc>
  <rcc rId="79" sId="1">
    <oc r="F21">
      <f>E21/D21*100</f>
    </oc>
    <nc r="F21">
      <f>E21/D21*100</f>
    </nc>
  </rcc>
  <rcc rId="80" sId="1">
    <oc r="G21">
      <f>E21/C21*100</f>
    </oc>
    <nc r="G21">
      <f>E21/C21*100</f>
    </nc>
  </rcc>
  <rcc rId="81" sId="1">
    <oc r="H21">
      <f>E21/C21*100-100</f>
    </oc>
    <nc r="H21">
      <f>E21/C21*100-100</f>
    </nc>
  </rcc>
  <rcc rId="82" sId="1">
    <oc r="I21">
      <f>E21/D21*100-100</f>
    </oc>
    <nc r="I21">
      <f>E21/D21*100-100</f>
    </nc>
  </rcc>
  <rcc rId="83" sId="1">
    <oc r="F22">
      <f>E22/D22*100</f>
    </oc>
    <nc r="F22">
      <f>E22/D22*100</f>
    </nc>
  </rcc>
  <rcc rId="84" sId="1">
    <oc r="G22">
      <f>E22/C22*100</f>
    </oc>
    <nc r="G22">
      <f>E22/C22*100</f>
    </nc>
  </rcc>
  <rcc rId="85" sId="1">
    <oc r="H22">
      <f>E22/C22*100-100</f>
    </oc>
    <nc r="H22">
      <f>E22/C22*100-100</f>
    </nc>
  </rcc>
  <rcc rId="86" sId="1">
    <oc r="I22">
      <f>E22/D22*100-100</f>
    </oc>
    <nc r="I22">
      <f>E22/D22*100-100</f>
    </nc>
  </rcc>
  <rcc rId="87" sId="1">
    <oc r="F23">
      <f>E23/D23*100</f>
    </oc>
    <nc r="F23">
      <f>E23/D23*100</f>
    </nc>
  </rcc>
  <rcc rId="88" sId="1">
    <oc r="G23">
      <f>E23/C23*100</f>
    </oc>
    <nc r="G23">
      <f>E23/C23*100</f>
    </nc>
  </rcc>
  <rcc rId="89" sId="1">
    <oc r="H23">
      <f>E23/C23*100-100</f>
    </oc>
    <nc r="H23">
      <f>E23/C23*100-100</f>
    </nc>
  </rcc>
  <rcc rId="90" sId="1">
    <oc r="I23">
      <f>E23/D23*100-100</f>
    </oc>
    <nc r="I23">
      <f>E23/D23*100-100</f>
    </nc>
  </rcc>
  <rcc rId="91" sId="1">
    <oc r="F24">
      <f>E24/D24*100</f>
    </oc>
    <nc r="F24">
      <f>E24/D24*100</f>
    </nc>
  </rcc>
  <rcc rId="92" sId="1">
    <oc r="G24">
      <f>E24/C24*100</f>
    </oc>
    <nc r="G24">
      <f>E24/C24*100</f>
    </nc>
  </rcc>
  <rcc rId="93" sId="1">
    <oc r="H24">
      <f>E24/C24*100-100</f>
    </oc>
    <nc r="H24">
      <f>E24/C24*100-100</f>
    </nc>
  </rcc>
  <rcc rId="94" sId="1">
    <oc r="I24">
      <f>E24/D24*100-100</f>
    </oc>
    <nc r="I24">
      <f>E24/D24*100-100</f>
    </nc>
  </rcc>
  <rcc rId="95" sId="1" numFmtId="4">
    <oc r="F25">
      <v>0</v>
    </oc>
    <nc r="F25">
      <f>E25/D25*100</f>
    </nc>
  </rcc>
  <rcc rId="96" sId="1">
    <oc r="G25">
      <f>E25/C25*100</f>
    </oc>
    <nc r="G25">
      <f>E25/C25*100</f>
    </nc>
  </rcc>
  <rcc rId="97" sId="1">
    <oc r="H25">
      <f>E25/C25*100-100</f>
    </oc>
    <nc r="H25">
      <f>E25/C25*100-100</f>
    </nc>
  </rcc>
  <rcc rId="98" sId="1" numFmtId="4">
    <oc r="I25">
      <v>0</v>
    </oc>
    <nc r="I25">
      <f>E25/D25*100-100</f>
    </nc>
  </rcc>
  <rcc rId="99" sId="1">
    <oc r="F26">
      <f>E26/D26*100</f>
    </oc>
    <nc r="F26">
      <f>E26/D26*100</f>
    </nc>
  </rcc>
  <rcc rId="100" sId="1">
    <oc r="G26">
      <f>E26/C26*100</f>
    </oc>
    <nc r="G26">
      <f>E26/C26*100</f>
    </nc>
  </rcc>
  <rcc rId="101" sId="1">
    <oc r="H26">
      <f>E26/C26*100-100</f>
    </oc>
    <nc r="H26">
      <f>E26/C26*100-100</f>
    </nc>
  </rcc>
  <rcc rId="102" sId="1">
    <oc r="I26">
      <f>E26/D26*100-100</f>
    </oc>
    <nc r="I26">
      <f>E26/D26*100-100</f>
    </nc>
  </rcc>
  <rcc rId="103" sId="1">
    <oc r="F27">
      <f>E27/D27*100</f>
    </oc>
    <nc r="F27">
      <f>E27/D27*100</f>
    </nc>
  </rcc>
  <rcc rId="104" sId="1">
    <oc r="G27">
      <f>E27/C27*100</f>
    </oc>
    <nc r="G27">
      <f>E27/C27*100</f>
    </nc>
  </rcc>
  <rcc rId="105" sId="1">
    <oc r="H27">
      <f>E27/C27*100-100</f>
    </oc>
    <nc r="H27">
      <f>E27/C27*100-100</f>
    </nc>
  </rcc>
  <rcc rId="106" sId="1">
    <oc r="I27">
      <f>E27/D27*100-100</f>
    </oc>
    <nc r="I27">
      <f>E27/D27*100-100</f>
    </nc>
  </rcc>
  <rcc rId="107" sId="1">
    <oc r="F28">
      <f>E28/D28*100</f>
    </oc>
    <nc r="F28">
      <f>E28/D28*100</f>
    </nc>
  </rcc>
  <rcc rId="108" sId="1">
    <oc r="G28">
      <f>E28/C28*100</f>
    </oc>
    <nc r="G28">
      <f>E28/C28*100</f>
    </nc>
  </rcc>
  <rcc rId="109" sId="1">
    <oc r="H28">
      <f>E28/C28*100-100</f>
    </oc>
    <nc r="H28">
      <f>E28/C28*100-100</f>
    </nc>
  </rcc>
  <rcc rId="110" sId="1">
    <oc r="I28">
      <f>E28/D28*100-100</f>
    </oc>
    <nc r="I28">
      <f>E28/D28*100-100</f>
    </nc>
  </rcc>
  <rcc rId="111" sId="1">
    <oc r="F29">
      <f>E29/D29*100</f>
    </oc>
    <nc r="F29">
      <f>E29/D29*100</f>
    </nc>
  </rcc>
  <rcc rId="112" sId="1">
    <oc r="G29">
      <f>E29/C29*100</f>
    </oc>
    <nc r="G29">
      <f>E29/C29*100</f>
    </nc>
  </rcc>
  <rcc rId="113" sId="1">
    <oc r="H29">
      <f>E29/C29*100-100</f>
    </oc>
    <nc r="H29">
      <f>E29/C29*100-100</f>
    </nc>
  </rcc>
  <rcc rId="114" sId="1">
    <oc r="I29">
      <f>E29/D29*100-100</f>
    </oc>
    <nc r="I29">
      <f>E29/D29*100-100</f>
    </nc>
  </rcc>
  <rcc rId="115" sId="1">
    <oc r="F30">
      <f>E30/D30*100</f>
    </oc>
    <nc r="F30">
      <f>E30/D30*100</f>
    </nc>
  </rcc>
  <rcc rId="116" sId="1">
    <oc r="G30">
      <f>E30/C30*100</f>
    </oc>
    <nc r="G30">
      <f>E30/C30*100</f>
    </nc>
  </rcc>
  <rcc rId="117" sId="1">
    <oc r="H30">
      <f>E30/C30*100-100</f>
    </oc>
    <nc r="H30">
      <f>E30/C30*100-100</f>
    </nc>
  </rcc>
  <rcc rId="118" sId="1">
    <oc r="I30">
      <f>E30/D30*100-100</f>
    </oc>
    <nc r="I30">
      <f>E30/D30*100-100</f>
    </nc>
  </rcc>
  <rcc rId="119" sId="1">
    <oc r="F31">
      <f>E31/D31*100</f>
    </oc>
    <nc r="F31">
      <f>E31/D31*100</f>
    </nc>
  </rcc>
  <rcc rId="120" sId="1">
    <oc r="G31">
      <f>E31/C31*100</f>
    </oc>
    <nc r="G31">
      <f>E31/C31*100</f>
    </nc>
  </rcc>
  <rcc rId="121" sId="1">
    <oc r="H31">
      <f>E31/C31*100-100</f>
    </oc>
    <nc r="H31">
      <f>E31/C31*100-100</f>
    </nc>
  </rcc>
  <rcc rId="122" sId="1">
    <oc r="I31">
      <f>E31/D31*100-100</f>
    </oc>
    <nc r="I31">
      <f>E31/D31*100-100</f>
    </nc>
  </rcc>
  <rcc rId="123" sId="1">
    <oc r="F32">
      <f>E32/D32*100</f>
    </oc>
    <nc r="F32">
      <f>E32/D32*100</f>
    </nc>
  </rcc>
  <rcc rId="124" sId="1">
    <oc r="G32">
      <f>E32/C32*100</f>
    </oc>
    <nc r="G32">
      <f>E32/C32*100</f>
    </nc>
  </rcc>
  <rcc rId="125" sId="1">
    <oc r="H32">
      <f>E32/C32*100-100</f>
    </oc>
    <nc r="H32">
      <f>E32/C32*100-100</f>
    </nc>
  </rcc>
  <rcc rId="126" sId="1">
    <oc r="I32">
      <f>E32/D32*100-100</f>
    </oc>
    <nc r="I32">
      <f>E32/D32*100-100</f>
    </nc>
  </rcc>
  <rcc rId="127" sId="1">
    <oc r="F33">
      <f>E33/D33*100</f>
    </oc>
    <nc r="F33">
      <f>E33/D33*100</f>
    </nc>
  </rcc>
  <rcc rId="128" sId="1">
    <oc r="G33">
      <f>E33/C33*100</f>
    </oc>
    <nc r="G33">
      <f>E33/C33*100</f>
    </nc>
  </rcc>
  <rcc rId="129" sId="1">
    <oc r="H33">
      <f>E33/C33*100-100</f>
    </oc>
    <nc r="H33">
      <f>E33/C33*100-100</f>
    </nc>
  </rcc>
  <rcc rId="130" sId="1">
    <oc r="I33">
      <f>E33/D33*100-100</f>
    </oc>
    <nc r="I33">
      <f>E33/D33*100-100</f>
    </nc>
  </rcc>
  <rcc rId="131" sId="1">
    <oc r="F34">
      <f>E34/D34*100</f>
    </oc>
    <nc r="F34">
      <f>E34/D34*100</f>
    </nc>
  </rcc>
  <rcc rId="132" sId="1">
    <oc r="G34">
      <f>E34/C34*100</f>
    </oc>
    <nc r="G34">
      <f>E34/C34*100</f>
    </nc>
  </rcc>
  <rcc rId="133" sId="1">
    <oc r="H34">
      <f>E34/C34*100-100</f>
    </oc>
    <nc r="H34">
      <f>E34/C34*100-100</f>
    </nc>
  </rcc>
  <rcc rId="134" sId="1">
    <oc r="I34">
      <f>E34/D34*100-100</f>
    </oc>
    <nc r="I34">
      <f>E34/D34*100-100</f>
    </nc>
  </rcc>
  <rcc rId="135" sId="1">
    <oc r="F35">
      <f>E35/D35*100</f>
    </oc>
    <nc r="F35">
      <f>E35/D35*100</f>
    </nc>
  </rcc>
  <rcc rId="136" sId="1">
    <oc r="G35">
      <f>E35/C35*100</f>
    </oc>
    <nc r="G35">
      <f>E35/C35*100</f>
    </nc>
  </rcc>
  <rcc rId="137" sId="1">
    <oc r="H35">
      <f>E35/C35*100-100</f>
    </oc>
    <nc r="H35">
      <f>E35/C35*100-100</f>
    </nc>
  </rcc>
  <rcc rId="138" sId="1">
    <oc r="I35">
      <f>E35/D35*100-100</f>
    </oc>
    <nc r="I35">
      <f>E35/D35*100-100</f>
    </nc>
  </rcc>
  <rcc rId="139" sId="1">
    <oc r="F36">
      <f>E36/D36*100</f>
    </oc>
    <nc r="F36">
      <f>E36/D36*100</f>
    </nc>
  </rcc>
  <rcc rId="140" sId="1">
    <oc r="G36">
      <f>E36/C36*100</f>
    </oc>
    <nc r="G36">
      <f>E36/C36*100</f>
    </nc>
  </rcc>
  <rcc rId="141" sId="1">
    <oc r="H36">
      <f>E36/C36*100-100</f>
    </oc>
    <nc r="H36">
      <f>E36/C36*100-100</f>
    </nc>
  </rcc>
  <rcc rId="142" sId="1">
    <oc r="I36">
      <f>E36/D36*100-100</f>
    </oc>
    <nc r="I36">
      <f>E36/D36*100-100</f>
    </nc>
  </rcc>
  <rcc rId="143" sId="1">
    <oc r="F37">
      <f>E37/D37*100</f>
    </oc>
    <nc r="F37">
      <f>E37/D37*100</f>
    </nc>
  </rcc>
  <rcc rId="144" sId="1">
    <oc r="G37">
      <f>E37/C37*100</f>
    </oc>
    <nc r="G37">
      <f>E37/C37*100</f>
    </nc>
  </rcc>
  <rcc rId="145" sId="1">
    <oc r="H37">
      <f>E37/C37*100-100</f>
    </oc>
    <nc r="H37">
      <f>E37/C37*100-100</f>
    </nc>
  </rcc>
  <rcc rId="146" sId="1">
    <oc r="I37">
      <f>E37/D37*100-100</f>
    </oc>
    <nc r="I37">
      <f>E37/D37*100-100</f>
    </nc>
  </rcc>
  <rcc rId="147" sId="1">
    <oc r="F38">
      <f>E38/D38*100</f>
    </oc>
    <nc r="F38">
      <f>E38/D38*100</f>
    </nc>
  </rcc>
  <rcc rId="148" sId="1">
    <oc r="G38">
      <f>E38/C38*100</f>
    </oc>
    <nc r="G38">
      <f>E38/C38*100</f>
    </nc>
  </rcc>
  <rcc rId="149" sId="1">
    <oc r="H38">
      <f>E38/C38*100-100</f>
    </oc>
    <nc r="H38">
      <f>E38/C38*100-100</f>
    </nc>
  </rcc>
  <rcc rId="150" sId="1">
    <oc r="I38">
      <f>E38/D38*100-100</f>
    </oc>
    <nc r="I38">
      <f>E38/D38*100-100</f>
    </nc>
  </rcc>
  <rcc rId="151" sId="1">
    <oc r="F39">
      <f>E39/D39*100</f>
    </oc>
    <nc r="F39">
      <f>E39/D39*100</f>
    </nc>
  </rcc>
  <rcc rId="152" sId="1">
    <oc r="G39">
      <f>E39/C39*100</f>
    </oc>
    <nc r="G39">
      <f>E39/C39*100</f>
    </nc>
  </rcc>
  <rcc rId="153" sId="1">
    <oc r="H39">
      <f>E39/C39*100-100</f>
    </oc>
    <nc r="H39">
      <f>E39/C39*100-100</f>
    </nc>
  </rcc>
  <rcc rId="154" sId="1">
    <oc r="I39">
      <f>E39/D39*100-100</f>
    </oc>
    <nc r="I39">
      <f>E39/D39*100-100</f>
    </nc>
  </rcc>
  <rcc rId="155" sId="1">
    <oc r="F40">
      <f>E40/D40*100</f>
    </oc>
    <nc r="F40">
      <f>E40/D40*100</f>
    </nc>
  </rcc>
  <rcc rId="156" sId="1">
    <oc r="G40">
      <f>E40/C40*100</f>
    </oc>
    <nc r="G40">
      <f>E40/C40*100</f>
    </nc>
  </rcc>
  <rcc rId="157" sId="1">
    <oc r="H40">
      <f>E40/C40*100-100</f>
    </oc>
    <nc r="H40">
      <f>E40/C40*100-100</f>
    </nc>
  </rcc>
  <rcc rId="158" sId="1">
    <oc r="I40">
      <f>E40/D40*100-100</f>
    </oc>
    <nc r="I40">
      <f>E40/D40*100-100</f>
    </nc>
  </rcc>
  <rcc rId="159" sId="1">
    <oc r="F41">
      <f>E41/D41*100</f>
    </oc>
    <nc r="F41">
      <f>E41/D41*100</f>
    </nc>
  </rcc>
  <rcc rId="160" sId="1">
    <oc r="G41">
      <f>E41/C41*100</f>
    </oc>
    <nc r="G41">
      <f>E41/C41*100</f>
    </nc>
  </rcc>
  <rcc rId="161" sId="1">
    <oc r="H41">
      <f>E41/C41*100-100</f>
    </oc>
    <nc r="H41">
      <f>E41/C41*100-100</f>
    </nc>
  </rcc>
  <rcc rId="162" sId="1">
    <oc r="I41">
      <f>E41/D41*100-100</f>
    </oc>
    <nc r="I41">
      <f>E41/D41*100-100</f>
    </nc>
  </rcc>
  <rcc rId="163" sId="1">
    <oc r="F42">
      <f>E42/D42*100</f>
    </oc>
    <nc r="F42">
      <f>E42/D42*100</f>
    </nc>
  </rcc>
  <rcc rId="164" sId="1">
    <oc r="G42">
      <f>E42/C42*100</f>
    </oc>
    <nc r="G42">
      <f>E42/C42*100</f>
    </nc>
  </rcc>
  <rcc rId="165" sId="1">
    <oc r="H42">
      <f>E42/C42*100-100</f>
    </oc>
    <nc r="H42">
      <f>E42/C42*100-100</f>
    </nc>
  </rcc>
  <rcc rId="166" sId="1">
    <oc r="I42">
      <f>E42/D42*100-100</f>
    </oc>
    <nc r="I42">
      <f>E42/D42*100-100</f>
    </nc>
  </rcc>
  <rcc rId="167" sId="1">
    <oc r="F43">
      <f>E43/D43*100</f>
    </oc>
    <nc r="F43">
      <f>E43/D43*100</f>
    </nc>
  </rcc>
  <rcc rId="168" sId="1">
    <oc r="G43">
      <f>E43/C43*100</f>
    </oc>
    <nc r="G43">
      <f>E43/C43*100</f>
    </nc>
  </rcc>
  <rcc rId="169" sId="1">
    <oc r="H43">
      <f>E43/C43*100-100</f>
    </oc>
    <nc r="H43">
      <f>E43/C43*100-100</f>
    </nc>
  </rcc>
  <rcc rId="170" sId="1">
    <oc r="I43">
      <f>E43/D43*100-100</f>
    </oc>
    <nc r="I43">
      <f>E43/D43*100-100</f>
    </nc>
  </rcc>
  <rcc rId="171" sId="1">
    <oc r="F44">
      <f>E44/D44*100</f>
    </oc>
    <nc r="F44">
      <f>E44/D44*100</f>
    </nc>
  </rcc>
  <rcc rId="172" sId="1">
    <oc r="G44">
      <f>E44/C44*100</f>
    </oc>
    <nc r="G44">
      <f>E44/C44*100</f>
    </nc>
  </rcc>
  <rcc rId="173" sId="1">
    <oc r="H44">
      <f>E44/C44*100-100</f>
    </oc>
    <nc r="H44">
      <f>E44/C44*100-100</f>
    </nc>
  </rcc>
  <rcc rId="174" sId="1">
    <oc r="I44">
      <f>E44/D44*100-100</f>
    </oc>
    <nc r="I44">
      <f>E44/D44*100-100</f>
    </nc>
  </rcc>
  <rcc rId="175" sId="1">
    <oc r="F45">
      <f>E45/D45*100</f>
    </oc>
    <nc r="F45">
      <f>E45/D45*100</f>
    </nc>
  </rcc>
  <rcc rId="176" sId="1">
    <oc r="G45">
      <f>E45/C45*100</f>
    </oc>
    <nc r="G45">
      <f>E45/C45*100</f>
    </nc>
  </rcc>
  <rcc rId="177" sId="1">
    <oc r="H45">
      <f>E45/C45*100-100</f>
    </oc>
    <nc r="H45">
      <f>E45/C45*100-100</f>
    </nc>
  </rcc>
  <rcc rId="178" sId="1">
    <oc r="I45">
      <f>E45/D45*100-100</f>
    </oc>
    <nc r="I45">
      <f>E45/D45*100-100</f>
    </nc>
  </rcc>
  <rcc rId="179" sId="1">
    <oc r="F46">
      <f>E46/D46*100</f>
    </oc>
    <nc r="F46">
      <f>E46/D46*100</f>
    </nc>
  </rcc>
  <rcc rId="180" sId="1">
    <nc r="G46">
      <f>E46/C46*100</f>
    </nc>
  </rcc>
  <rcc rId="181" sId="1">
    <nc r="H46">
      <f>E46/C46*100-100</f>
    </nc>
  </rcc>
  <rcc rId="182" sId="1">
    <oc r="I46">
      <f>E46/D46*100-100</f>
    </oc>
    <nc r="I46">
      <f>E46/D46*100-100</f>
    </nc>
  </rcc>
  <rcc rId="183" sId="1">
    <oc r="F47">
      <f>E47/D47*100</f>
    </oc>
    <nc r="F47">
      <f>E47/D47*100</f>
    </nc>
  </rcc>
  <rcc rId="184" sId="1">
    <oc r="G47">
      <f>E47/C47*100</f>
    </oc>
    <nc r="G47">
      <f>E47/C47*100</f>
    </nc>
  </rcc>
  <rcc rId="185" sId="1">
    <oc r="H47">
      <f>E47/C47*100-100</f>
    </oc>
    <nc r="H47">
      <f>E47/C47*100-100</f>
    </nc>
  </rcc>
  <rcc rId="186" sId="1">
    <oc r="I47">
      <f>E47/D47*100-100</f>
    </oc>
    <nc r="I47">
      <f>E47/D47*100-100</f>
    </nc>
  </rcc>
  <rcc rId="187" sId="1">
    <oc r="F48">
      <f>E48/D48*100</f>
    </oc>
    <nc r="F48">
      <f>E48/D48*100</f>
    </nc>
  </rcc>
  <rcc rId="188" sId="1">
    <oc r="G48">
      <f>E48/C48*100</f>
    </oc>
    <nc r="G48">
      <f>E48/C48*100</f>
    </nc>
  </rcc>
  <rcc rId="189" sId="1">
    <oc r="H48">
      <f>E48/C48*100-100</f>
    </oc>
    <nc r="H48">
      <f>E48/C48*100-100</f>
    </nc>
  </rcc>
  <rcc rId="190" sId="1">
    <oc r="I48">
      <f>E48/D48*100-100</f>
    </oc>
    <nc r="I48">
      <f>E48/D48*100-100</f>
    </nc>
  </rcc>
  <rcc rId="191" sId="1">
    <oc r="F49">
      <f>E49/D49*100</f>
    </oc>
    <nc r="F49">
      <f>E49/D49*100</f>
    </nc>
  </rcc>
  <rcc rId="192" sId="1">
    <oc r="G49">
      <f>E49/C49*100</f>
    </oc>
    <nc r="G49">
      <f>E49/C49*100</f>
    </nc>
  </rcc>
  <rcc rId="193" sId="1">
    <oc r="H49">
      <f>E49/C49*100-100</f>
    </oc>
    <nc r="H49">
      <f>E49/C49*100-100</f>
    </nc>
  </rcc>
  <rcc rId="194" sId="1">
    <oc r="I49">
      <f>E49/D49*100-100</f>
    </oc>
    <nc r="I49">
      <f>E49/D49*100-100</f>
    </nc>
  </rcc>
  <rcc rId="195" sId="1">
    <oc r="F50">
      <f>E50/D50*100</f>
    </oc>
    <nc r="F50">
      <f>E50/D50*100</f>
    </nc>
  </rcc>
  <rcc rId="196" sId="1">
    <oc r="G50">
      <f>E50/C50*100</f>
    </oc>
    <nc r="G50">
      <f>E50/C50*100</f>
    </nc>
  </rcc>
  <rcc rId="197" sId="1">
    <oc r="H50">
      <f>E50/C50*100-100</f>
    </oc>
    <nc r="H50">
      <f>E50/C50*100-100</f>
    </nc>
  </rcc>
  <rcc rId="198" sId="1">
    <oc r="I50">
      <f>E50/D50*100-100</f>
    </oc>
    <nc r="I50">
      <f>E50/D50*100-100</f>
    </nc>
  </rcc>
  <rcc rId="199" sId="1">
    <oc r="F51">
      <f>E51/D51*100</f>
    </oc>
    <nc r="F51">
      <f>E51/D51*100</f>
    </nc>
  </rcc>
  <rcc rId="200" sId="1">
    <oc r="G51">
      <f>E51/C51*100</f>
    </oc>
    <nc r="G51">
      <f>E51/C51*100</f>
    </nc>
  </rcc>
  <rcc rId="201" sId="1">
    <oc r="H51">
      <f>E51/C51*100-100</f>
    </oc>
    <nc r="H51">
      <f>E51/C51*100-100</f>
    </nc>
  </rcc>
  <rcc rId="202" sId="1">
    <oc r="I51">
      <f>E51/D51*100-100</f>
    </oc>
    <nc r="I51">
      <f>E51/D51*100-100</f>
    </nc>
  </rcc>
  <rcc rId="203" sId="1">
    <oc r="F52">
      <f>E52/D52*100</f>
    </oc>
    <nc r="F52">
      <f>E52/D52*100</f>
    </nc>
  </rcc>
  <rcc rId="204" sId="1">
    <oc r="G52">
      <f>E52/C52*100</f>
    </oc>
    <nc r="G52">
      <f>E52/C52*100</f>
    </nc>
  </rcc>
  <rcc rId="205" sId="1">
    <oc r="H52">
      <f>E52/C52*100-100</f>
    </oc>
    <nc r="H52">
      <f>E52/C52*100-100</f>
    </nc>
  </rcc>
  <rcc rId="206" sId="1">
    <oc r="I52">
      <f>E52/D52*100-100</f>
    </oc>
    <nc r="I52">
      <f>E52/D52*100-100</f>
    </nc>
  </rcc>
  <rcc rId="207" sId="1">
    <oc r="F53">
      <f>E53/D53*100</f>
    </oc>
    <nc r="F53">
      <f>E53/D53*100</f>
    </nc>
  </rcc>
  <rcc rId="208" sId="1">
    <oc r="G53">
      <f>E53/C53*100</f>
    </oc>
    <nc r="G53">
      <f>E53/C53*100</f>
    </nc>
  </rcc>
  <rcc rId="209" sId="1">
    <oc r="H53">
      <f>E53/C53*100-100</f>
    </oc>
    <nc r="H53">
      <f>E53/C53*100-100</f>
    </nc>
  </rcc>
  <rcc rId="210" sId="1">
    <oc r="I53">
      <f>E53/D53*100-100</f>
    </oc>
    <nc r="I53">
      <f>E53/D53*100-100</f>
    </nc>
  </rcc>
  <rcc rId="211" sId="1">
    <oc r="F54">
      <f>E54/D54*100</f>
    </oc>
    <nc r="F54">
      <f>E54/D54*100</f>
    </nc>
  </rcc>
  <rcc rId="212" sId="1">
    <oc r="G54">
      <f>E54/C54*100</f>
    </oc>
    <nc r="G54">
      <f>E54/C54*100</f>
    </nc>
  </rcc>
  <rcc rId="213" sId="1">
    <oc r="H54">
      <f>E54/C54*100-100</f>
    </oc>
    <nc r="H54">
      <f>E54/C54*100-100</f>
    </nc>
  </rcc>
  <rcc rId="214" sId="1">
    <oc r="I54">
      <f>E54/D54*100-100</f>
    </oc>
    <nc r="I54">
      <f>E54/D54*100-100</f>
    </nc>
  </rcc>
  <rcc rId="215" sId="1">
    <oc r="F55">
      <f>E55/D55*100</f>
    </oc>
    <nc r="F55">
      <f>E55/D55*100</f>
    </nc>
  </rcc>
  <rcc rId="216" sId="1">
    <oc r="G55">
      <f>E55/C55*100</f>
    </oc>
    <nc r="G55">
      <f>E55/C55*100</f>
    </nc>
  </rcc>
  <rcc rId="217" sId="1">
    <oc r="H55">
      <f>E55/C55*100-100</f>
    </oc>
    <nc r="H55">
      <f>E55/C55*100-100</f>
    </nc>
  </rcc>
  <rcc rId="218" sId="1">
    <oc r="I55">
      <f>E55/D55*100-100</f>
    </oc>
    <nc r="I55">
      <f>E55/D55*100-100</f>
    </nc>
  </rcc>
  <rcc rId="219" sId="1">
    <oc r="F56">
      <f>E56/D56*100</f>
    </oc>
    <nc r="F56">
      <f>E56/D56*100</f>
    </nc>
  </rcc>
  <rcc rId="220" sId="1">
    <oc r="G56">
      <f>E56/C56*100</f>
    </oc>
    <nc r="G56">
      <f>E56/C56*100</f>
    </nc>
  </rcc>
  <rcc rId="221" sId="1">
    <oc r="H56">
      <f>E56/C56*100-100</f>
    </oc>
    <nc r="H56">
      <f>E56/C56*100-100</f>
    </nc>
  </rcc>
  <rcc rId="222" sId="1">
    <oc r="I56">
      <f>E56/D56*100-100</f>
    </oc>
    <nc r="I56">
      <f>E56/D56*100-100</f>
    </nc>
  </rcc>
  <rcc rId="223" sId="1">
    <oc r="F57">
      <f>E57/D57*100</f>
    </oc>
    <nc r="F57">
      <f>E57/D57*100</f>
    </nc>
  </rcc>
  <rcc rId="224" sId="1">
    <oc r="G57">
      <f>E57/C57*100</f>
    </oc>
    <nc r="G57">
      <f>E57/C57*100</f>
    </nc>
  </rcc>
  <rcc rId="225" sId="1">
    <oc r="H57">
      <f>E57/C57*100-100</f>
    </oc>
    <nc r="H57">
      <f>E57/C57*100-100</f>
    </nc>
  </rcc>
  <rcc rId="226" sId="1">
    <oc r="I57">
      <f>E57/D57*100-100</f>
    </oc>
    <nc r="I57">
      <f>E57/D57*100-100</f>
    </nc>
  </rcc>
  <rcc rId="227" sId="1">
    <oc r="F58">
      <f>E58/D58*100</f>
    </oc>
    <nc r="F58">
      <f>E58/D58*100</f>
    </nc>
  </rcc>
  <rcc rId="228" sId="1">
    <oc r="G58">
      <f>E58/C58*100</f>
    </oc>
    <nc r="G58">
      <f>E58/C58*100</f>
    </nc>
  </rcc>
  <rcc rId="229" sId="1">
    <oc r="H58">
      <f>E58/C58*100-100</f>
    </oc>
    <nc r="H58">
      <f>E58/C58*100-100</f>
    </nc>
  </rcc>
  <rcc rId="230" sId="1">
    <oc r="I58">
      <f>E58/D58*100-100</f>
    </oc>
    <nc r="I58">
      <f>E58/D58*100-100</f>
    </nc>
  </rcc>
  <rcc rId="231" sId="1">
    <oc r="F59">
      <f>E59/D59*100</f>
    </oc>
    <nc r="F59">
      <f>E59/D59*100</f>
    </nc>
  </rcc>
  <rcc rId="232" sId="1">
    <oc r="G59">
      <f>E59/C59*100</f>
    </oc>
    <nc r="G59">
      <f>E59/C59*100</f>
    </nc>
  </rcc>
  <rcc rId="233" sId="1">
    <oc r="H59">
      <f>E59/C59*100-100</f>
    </oc>
    <nc r="H59">
      <f>E59/C59*100-100</f>
    </nc>
  </rcc>
  <rcc rId="234" sId="1">
    <oc r="I59">
      <f>E59/D59*100-100</f>
    </oc>
    <nc r="I59">
      <f>E59/D59*100-100</f>
    </nc>
  </rcc>
  <rcc rId="235" sId="1">
    <oc r="F60">
      <f>E60/D60*100</f>
    </oc>
    <nc r="F60">
      <f>E60/D60*100</f>
    </nc>
  </rcc>
  <rcc rId="236" sId="1">
    <nc r="G60">
      <f>E60/C60*100</f>
    </nc>
  </rcc>
  <rcc rId="237" sId="1">
    <nc r="H60">
      <f>E60/C60*100-100</f>
    </nc>
  </rcc>
  <rcc rId="238" sId="1">
    <oc r="I60">
      <f>E60/D60*100-100</f>
    </oc>
    <nc r="I60">
      <f>E60/D60*100-100</f>
    </nc>
  </rcc>
  <rcc rId="239" sId="1">
    <oc r="F61">
      <f>E61/D61*100</f>
    </oc>
    <nc r="F61">
      <f>E61/D61*100</f>
    </nc>
  </rcc>
  <rcc rId="240" sId="1">
    <nc r="G61">
      <f>E61/C61*100</f>
    </nc>
  </rcc>
  <rcc rId="241" sId="1">
    <nc r="H61">
      <f>E61/C61*100-100</f>
    </nc>
  </rcc>
  <rcc rId="242" sId="1">
    <oc r="I61">
      <f>E61/D61*100-100</f>
    </oc>
    <nc r="I61">
      <f>E61/D61*100-100</f>
    </nc>
  </rcc>
  <rcc rId="243" sId="1">
    <oc r="F62">
      <f>E62/D62*100</f>
    </oc>
    <nc r="F62">
      <f>E62/D62*100</f>
    </nc>
  </rcc>
  <rcc rId="244" sId="1">
    <nc r="G62">
      <f>E62/C62*100</f>
    </nc>
  </rcc>
  <rcc rId="245" sId="1">
    <nc r="H62">
      <f>E62/C62*100-100</f>
    </nc>
  </rcc>
  <rcc rId="246" sId="1">
    <oc r="I62">
      <f>E62/D62*100-100</f>
    </oc>
    <nc r="I62">
      <f>E62/D62*100-100</f>
    </nc>
  </rcc>
  <rcc rId="247" sId="1">
    <oc r="F63">
      <f>E63/D63*100</f>
    </oc>
    <nc r="F63">
      <f>E63/D63*100</f>
    </nc>
  </rcc>
  <rcc rId="248" sId="1">
    <nc r="G63">
      <f>E63/C63*100</f>
    </nc>
  </rcc>
  <rcc rId="249" sId="1">
    <nc r="H63">
      <f>E63/C63*100-100</f>
    </nc>
  </rcc>
  <rcc rId="250" sId="1">
    <oc r="I63">
      <f>E63/D63*100-100</f>
    </oc>
    <nc r="I63">
      <f>E63/D63*100-100</f>
    </nc>
  </rcc>
  <rcc rId="251" sId="1">
    <oc r="F64">
      <f>E64/D64*100</f>
    </oc>
    <nc r="F64">
      <f>E64/D64*100</f>
    </nc>
  </rcc>
  <rcc rId="252" sId="1">
    <nc r="G64">
      <f>E64/C64*100</f>
    </nc>
  </rcc>
  <rcc rId="253" sId="1">
    <nc r="H64">
      <f>E64/C64*100-100</f>
    </nc>
  </rcc>
  <rcc rId="254" sId="1">
    <oc r="I64">
      <f>E64/D64*100-100</f>
    </oc>
    <nc r="I64">
      <f>E64/D64*100-100</f>
    </nc>
  </rcc>
  <rcc rId="255" sId="1">
    <oc r="F65">
      <f>E65/D65*100</f>
    </oc>
    <nc r="F65">
      <f>E65/D65*100</f>
    </nc>
  </rcc>
  <rcc rId="256" sId="1">
    <oc r="G65">
      <f>E65/C65*100</f>
    </oc>
    <nc r="G65">
      <f>E65/C65*100</f>
    </nc>
  </rcc>
  <rcc rId="257" sId="1">
    <oc r="H65">
      <f>E65/C65*100-100</f>
    </oc>
    <nc r="H65">
      <f>E65/C65*100-100</f>
    </nc>
  </rcc>
  <rcc rId="258" sId="1">
    <oc r="I65">
      <f>E65/D65*100-100</f>
    </oc>
    <nc r="I65">
      <f>E65/D65*100-100</f>
    </nc>
  </rcc>
  <rcc rId="259" sId="1">
    <oc r="F66">
      <f>E66/D66*100</f>
    </oc>
    <nc r="F66">
      <f>E66/D66*100</f>
    </nc>
  </rcc>
  <rcc rId="260" sId="1">
    <oc r="G66">
      <f>E66/C66*100</f>
    </oc>
    <nc r="G66">
      <f>E66/C66*100</f>
    </nc>
  </rcc>
  <rcc rId="261" sId="1">
    <oc r="H66">
      <f>E66/C66*100-100</f>
    </oc>
    <nc r="H66">
      <f>E66/C66*100-100</f>
    </nc>
  </rcc>
  <rcc rId="262" sId="1">
    <oc r="I66">
      <f>E66/D66*100-100</f>
    </oc>
    <nc r="I66">
      <f>E66/D66*100-100</f>
    </nc>
  </rcc>
  <rcc rId="263" sId="1">
    <oc r="F67">
      <f>E67/D67*100</f>
    </oc>
    <nc r="F67">
      <f>E67/D67*100</f>
    </nc>
  </rcc>
  <rcc rId="264" sId="1">
    <oc r="G67">
      <f>E67/C67*100</f>
    </oc>
    <nc r="G67">
      <f>E67/C67*100</f>
    </nc>
  </rcc>
  <rcc rId="265" sId="1">
    <oc r="H67">
      <f>E67/C67*100-100</f>
    </oc>
    <nc r="H67">
      <f>E67/C67*100-100</f>
    </nc>
  </rcc>
  <rcc rId="266" sId="1">
    <oc r="I67">
      <f>E67/D67*100-100</f>
    </oc>
    <nc r="I67">
      <f>E67/D67*100-100</f>
    </nc>
  </rcc>
  <rcc rId="267" sId="1">
    <oc r="F68">
      <f>E68/D68*100</f>
    </oc>
    <nc r="F68">
      <f>E68/D68*100</f>
    </nc>
  </rcc>
  <rcc rId="268" sId="1">
    <oc r="G68">
      <f>E68/C68*100</f>
    </oc>
    <nc r="G68">
      <f>E68/C68*100</f>
    </nc>
  </rcc>
  <rcc rId="269" sId="1">
    <oc r="H68">
      <f>E68/C68*100-100</f>
    </oc>
    <nc r="H68">
      <f>E68/C68*100-100</f>
    </nc>
  </rcc>
  <rcc rId="270" sId="1">
    <oc r="I68">
      <f>E68/D68*100-100</f>
    </oc>
    <nc r="I68">
      <f>E68/D68*100-100</f>
    </nc>
  </rcc>
  <rcc rId="271" sId="1">
    <oc r="F69">
      <f>E69/D69*100</f>
    </oc>
    <nc r="F69">
      <f>E69/D69*100</f>
    </nc>
  </rcc>
  <rcc rId="272" sId="1">
    <oc r="G69">
      <f>E69/C69*100</f>
    </oc>
    <nc r="G69">
      <f>E69/C69*100</f>
    </nc>
  </rcc>
  <rcc rId="273" sId="1">
    <oc r="H69">
      <f>E69/C69*100-100</f>
    </oc>
    <nc r="H69">
      <f>E69/C69*100-100</f>
    </nc>
  </rcc>
  <rcc rId="274" sId="1">
    <oc r="I69">
      <f>E69/D69*100-100</f>
    </oc>
    <nc r="I69">
      <f>E69/D69*100-100</f>
    </nc>
  </rcc>
  <rcc rId="275" sId="1">
    <oc r="F70">
      <f>E70/D70*100</f>
    </oc>
    <nc r="F70">
      <f>E70/D70*100</f>
    </nc>
  </rcc>
  <rcc rId="276" sId="1">
    <oc r="G70">
      <f>E70/C70*100</f>
    </oc>
    <nc r="G70">
      <f>E70/C70*100</f>
    </nc>
  </rcc>
  <rcc rId="277" sId="1">
    <oc r="H70">
      <f>E70/C70*100-100</f>
    </oc>
    <nc r="H70">
      <f>E70/C70*100-100</f>
    </nc>
  </rcc>
  <rcc rId="278" sId="1">
    <oc r="I70">
      <f>E70/D70*100-100</f>
    </oc>
    <nc r="I70">
      <f>E70/D70*100-100</f>
    </nc>
  </rcc>
  <rcc rId="279" sId="1">
    <oc r="F71">
      <f>E71/D71*100</f>
    </oc>
    <nc r="F71">
      <f>E71/D71*100</f>
    </nc>
  </rcc>
  <rcc rId="280" sId="1">
    <nc r="G71">
      <f>E71/C71*100</f>
    </nc>
  </rcc>
  <rcc rId="281" sId="1">
    <nc r="H71">
      <f>E71/C71*100-100</f>
    </nc>
  </rcc>
  <rcc rId="282" sId="1">
    <oc r="I71">
      <f>E71/D71*100-100</f>
    </oc>
    <nc r="I71">
      <f>E71/D71*100-100</f>
    </nc>
  </rcc>
  <rcc rId="283" sId="1">
    <oc r="F72">
      <f>E72/D72*100</f>
    </oc>
    <nc r="F72">
      <f>E72/D72*100</f>
    </nc>
  </rcc>
  <rcc rId="284" sId="1">
    <nc r="G72">
      <f>E72/C72*100</f>
    </nc>
  </rcc>
  <rcc rId="285" sId="1">
    <nc r="H72">
      <f>E72/C72*100-100</f>
    </nc>
  </rcc>
  <rcc rId="286" sId="1">
    <oc r="I72">
      <f>E72/D72*100-100</f>
    </oc>
    <nc r="I72">
      <f>E72/D72*100-100</f>
    </nc>
  </rcc>
  <rcc rId="287" sId="1">
    <oc r="F73">
      <f>E73/D73*100</f>
    </oc>
    <nc r="F73">
      <f>E73/D73*100</f>
    </nc>
  </rcc>
  <rcc rId="288" sId="1">
    <oc r="G73">
      <f>E73/C73*100</f>
    </oc>
    <nc r="G73">
      <f>E73/C73*100</f>
    </nc>
  </rcc>
  <rcc rId="289" sId="1">
    <oc r="H73">
      <f>E73/C73*100-100</f>
    </oc>
    <nc r="H73">
      <f>E73/C73*100-100</f>
    </nc>
  </rcc>
  <rcc rId="290" sId="1">
    <oc r="I73">
      <f>E73/D73*100-100</f>
    </oc>
    <nc r="I73">
      <f>E73/D73*100-100</f>
    </nc>
  </rcc>
  <rcc rId="291" sId="1">
    <oc r="K41" t="inlineStr">
      <is>
        <t xml:space="preserve">Низкий процент исполнения обусловлен наличием переходящих остатков за счет средств местного бюджета по контрактам на 2024 год  по рекультивация земельного участка, расположенного в районе водозабора города Нижневартовска в водоохраной зоне р. Вах </t>
      </is>
    </oc>
    <nc r="K41" t="inlineStr">
      <is>
        <t>Низкий процент исполнения обусловлен наличием переходящих остатков за счет средств местного бюджета по контрактам на 2024 год  по рекультивация земельного участка, расположенного в районе водозабора города Нижневартовска в водоохраной зоне р. Вах.</t>
      </is>
    </nc>
  </rcc>
  <rfmt sheetId="1" sqref="J41:K41" start="0" length="2147483647">
    <dxf>
      <font>
        <color auto="1"/>
      </font>
    </dxf>
  </rfmt>
  <rcc rId="292" sId="1">
    <oc r="J41" t="inlineStr">
      <is>
        <t>Низкий процент исполнения обусловлен наличием переходящих остатков за счет средств местного бюджета по контрактам на 2024 год  ( в 2023году профинансированы  1 этапы работ по установлению СЗЗ объектов размещения ТКО, разработке проектной документации по объекту рекультивация полигона твердых бытовых отходов п.Ваховск,п.г.т. Новоаганск, срок окончания работ по контрактам 2го этапа  октябрь-ноябрь 2024).</t>
      </is>
    </oc>
    <nc r="J41" t="inlineStr">
      <is>
        <t>Низкий процент исполнения обусловлен наличием переходящих остатков за счет средств местного бюджета по контрактам на 2024 год  (в 202 3году профинансированы 1 этапы работ по установлению СЗЗ объектов размещения ТКО, разработке проектной документации по объекту рекультивация полигона твердых бытовых отходов п. Ваховск, п.г.т. Новоаганск, срок окончания работ по контрактам 2го этапа - октябрь-ноябрь 2024).</t>
      </is>
    </nc>
  </rcc>
  <rdn rId="0" localSheetId="1" customView="1" name="Z_6004663C_9220_4CD4_869E_29EA927D40F3_.wvu.PrintArea" hidden="1" oldHidden="1">
    <formula>Новый!$A:$K</formula>
  </rdn>
  <rdn rId="0" localSheetId="1" customView="1" name="Z_6004663C_9220_4CD4_869E_29EA927D40F3_.wvu.PrintTitles" hidden="1" oldHidden="1">
    <formula>Новый!$7:$8</formula>
  </rdn>
  <rdn rId="0" localSheetId="1" customView="1" name="Z_6004663C_9220_4CD4_869E_29EA927D40F3_.wvu.FilterData" hidden="1" oldHidden="1">
    <formula>Новый!$A$8:$F$73</formula>
  </rdn>
  <rcv guid="{6004663C-9220-4CD4-869E-29EA927D40F3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6" sId="1">
    <oc r="J12" t="inlineStr">
      <is>
        <t>Экономия возникла в связи с тем, что доставка детей к месту отдыха и обратно осуществлялась не авиа транспортом как было запланированно, а ж/д транспортом, меньшее количество детей от запланированных посетило загородные лагеря, не проводился отдых в палаточных лагерях в связи с отсутствием потребности, не проводился конкурс вариативных программ в связи с отсутствием заявок на конкурс</t>
      </is>
    </oc>
    <nc r="J12" t="inlineStr">
      <is>
        <t>Экономия возникла в связи с тем, что доставка детей к месту отдыха и обратно осуществлялась не авиа транспортом как было запланированно, а ж/д транспортом, меньшее количество детей от запланированных посетило загородные лагеря, не проводился отдых в палаточных лагерях в связи с отсутствием потребности, не проводился конкурс вариативных программ в связи с отсутствием заявок на конкурс.</t>
      </is>
    </nc>
  </rcc>
  <rcc rId="297" sId="1">
    <oc r="J30" t="inlineStr">
      <is>
        <t>Снятие лимитов из бюджета автономного округа по субвенции на                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    </is>
    </oc>
    <nc r="J30" t="inlineStr">
      <is>
        <t>Снятие лимитов из бюджета автономного округа по 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Федерации".</t>
      </is>
    </nc>
  </rcc>
  <rcc rId="298" sId="1">
    <oc r="K30" t="inlineStr">
      <is>
        <t xml:space="preserve">Денежные средства не были сняты вышестоящим бюджетам по субсидии на реализацию мероприятий  по обеспечению  жилья молодым семьям </t>
      </is>
    </oc>
    <nc r="K30" t="inlineStr">
      <is>
        <t>Денежные средства не были сняты вышестоящим бюджетам по субсидии на реализацию мероприятий по обеспечению жилья молодым семьям.</t>
      </is>
    </nc>
  </rcc>
  <rcc rId="299" sId="1">
    <oc r="J40" t="inlineStr">
      <is>
        <t xml:space="preserve">Уменьшение расходов на обеспечение деятеьности учреждения </t>
      </is>
    </oc>
    <nc r="J40" t="inlineStr">
      <is>
        <t>Уменьшение расходов на обеспечение деятеьности учреждения.</t>
      </is>
    </nc>
  </rcc>
  <rcc rId="300" sId="1">
    <oc r="J39" t="inlineStr">
      <is>
        <t>Уменьшение объема субвенции из бюджета автономного округа на организацию осуществления мероприятий по проведению дезинсекции и дератизации в Ханты-Мансийском автономном округе–Югре</t>
      </is>
    </oc>
    <nc r="J39" t="inlineStr">
      <is>
        <t>Уменьшение объема субвенции из бюджета автономного округа на организацию осуществления мероприятий по проведению дезинсекции и дератизации в Ханты-Мансийском автономном округе – Югре.</t>
      </is>
    </nc>
  </rcc>
  <rcv guid="{6004663C-9220-4CD4-869E-29EA927D40F3}" action="delete"/>
  <rdn rId="0" localSheetId="1" customView="1" name="Z_6004663C_9220_4CD4_869E_29EA927D40F3_.wvu.PrintArea" hidden="1" oldHidden="1">
    <formula>Новый!$A:$K</formula>
    <oldFormula>Новый!$A:$K</oldFormula>
  </rdn>
  <rdn rId="0" localSheetId="1" customView="1" name="Z_6004663C_9220_4CD4_869E_29EA927D40F3_.wvu.PrintTitles" hidden="1" oldHidden="1">
    <formula>Новый!$7:$8</formula>
    <oldFormula>Новый!$7:$8</oldFormula>
  </rdn>
  <rdn rId="0" localSheetId="1" customView="1" name="Z_6004663C_9220_4CD4_869E_29EA927D40F3_.wvu.FilterData" hidden="1" oldHidden="1">
    <formula>Новый!$A$8:$F$73</formula>
    <oldFormula>Новый!$A$8:$F$73</oldFormula>
  </rdn>
  <rcv guid="{6004663C-9220-4CD4-869E-29EA927D40F3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4" sId="1">
    <oc r="J12" t="inlineStr">
      <is>
        <t>Экономия возникла в связи с тем, что доставка детей к месту отдыха и обратно осуществлялась не авиа транспортом как было запланированно, а ж/д транспортом, меньшее количество детей от запланированных посетило загородные лагеря, не проводился отдых в палаточных лагерях в связи с отсутствием потребности, не проводился конкурс вариативных программ в связи с отсутствием заявок на конкурс.</t>
      </is>
    </oc>
    <nc r="J12" t="inlineStr">
      <is>
        <t>Экономия в результате смены способа доставки детей к месту отдыха и обратно (с авиа на ж/д трансопрт), меньше детей посетило загородные лагеря, не проводился отдых в палаточных лагерях.</t>
      </is>
    </nc>
  </rcc>
  <rdn rId="0" localSheetId="1" customView="1" name="Z_ABBCF513_4136_4E93_BD09_EF176DD6A12B_.wvu.PrintArea" hidden="1" oldHidden="1">
    <formula>Новый!$A:$K</formula>
  </rdn>
  <rdn rId="0" localSheetId="1" customView="1" name="Z_ABBCF513_4136_4E93_BD09_EF176DD6A12B_.wvu.PrintTitles" hidden="1" oldHidden="1">
    <formula>Новый!$7:$8</formula>
  </rdn>
  <rdn rId="0" localSheetId="1" customView="1" name="Z_ABBCF513_4136_4E93_BD09_EF176DD6A12B_.wvu.FilterData" hidden="1" oldHidden="1">
    <formula>Новый!$A$8:$F$73</formula>
  </rdn>
  <rcv guid="{ABBCF513-4136-4E93-BD09-EF176DD6A12B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14">
    <dxf>
      <fill>
        <patternFill patternType="none">
          <bgColor auto="1"/>
        </patternFill>
      </fill>
    </dxf>
  </rfmt>
  <rfmt sheetId="1" sqref="K14">
    <dxf>
      <fill>
        <patternFill patternType="none">
          <bgColor auto="1"/>
        </patternFill>
      </fill>
    </dxf>
  </rfmt>
  <rfmt sheetId="1" sqref="K14">
    <dxf>
      <fill>
        <patternFill patternType="solid">
          <bgColor rgb="FFFF0000"/>
        </patternFill>
      </fill>
    </dxf>
  </rfmt>
  <rcv guid="{ABBCF513-4136-4E93-BD09-EF176DD6A12B}" action="delete"/>
  <rdn rId="0" localSheetId="1" customView="1" name="Z_ABBCF513_4136_4E93_BD09_EF176DD6A12B_.wvu.PrintArea" hidden="1" oldHidden="1">
    <formula>Новый!$A:$K</formula>
    <oldFormula>Новый!$A:$K</oldFormula>
  </rdn>
  <rdn rId="0" localSheetId="1" customView="1" name="Z_ABBCF513_4136_4E93_BD09_EF176DD6A12B_.wvu.PrintTitles" hidden="1" oldHidden="1">
    <formula>Новый!$7:$8</formula>
    <oldFormula>Новый!$7:$8</oldFormula>
  </rdn>
  <rdn rId="0" localSheetId="1" customView="1" name="Z_ABBCF513_4136_4E93_BD09_EF176DD6A12B_.wvu.FilterData" hidden="1" oldHidden="1">
    <formula>Новый!$A$8:$F$73</formula>
    <oldFormula>Новый!$A$8:$F$73</oldFormula>
  </rdn>
  <rcv guid="{ABBCF513-4136-4E93-BD09-EF176DD6A12B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BBCF513-4136-4E93-BD09-EF176DD6A12B}" action="delete"/>
  <rdn rId="0" localSheetId="1" customView="1" name="Z_ABBCF513_4136_4E93_BD09_EF176DD6A12B_.wvu.PrintArea" hidden="1" oldHidden="1">
    <formula>Новый!$A:$K</formula>
    <oldFormula>Новый!$A:$K</oldFormula>
  </rdn>
  <rdn rId="0" localSheetId="1" customView="1" name="Z_ABBCF513_4136_4E93_BD09_EF176DD6A12B_.wvu.PrintTitles" hidden="1" oldHidden="1">
    <formula>Новый!$7:$8</formula>
    <oldFormula>Новый!$7:$8</oldFormula>
  </rdn>
  <rdn rId="0" localSheetId="1" customView="1" name="Z_ABBCF513_4136_4E93_BD09_EF176DD6A12B_.wvu.FilterData" hidden="1" oldHidden="1">
    <formula>Новый!$A$8:$F$73</formula>
    <oldFormula>Новый!$A$8:$F$73</oldFormula>
  </rdn>
  <rcv guid="{ABBCF513-4136-4E93-BD09-EF176DD6A12B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BBCF513-4136-4E93-BD09-EF176DD6A12B}" action="delete"/>
  <rdn rId="0" localSheetId="1" customView="1" name="Z_ABBCF513_4136_4E93_BD09_EF176DD6A12B_.wvu.PrintArea" hidden="1" oldHidden="1">
    <formula>Новый!$A:$K</formula>
    <oldFormula>Новый!$A:$K</oldFormula>
  </rdn>
  <rdn rId="0" localSheetId="1" customView="1" name="Z_ABBCF513_4136_4E93_BD09_EF176DD6A12B_.wvu.PrintTitles" hidden="1" oldHidden="1">
    <formula>Новый!$7:$8</formula>
    <oldFormula>Новый!$7:$8</oldFormula>
  </rdn>
  <rdn rId="0" localSheetId="1" customView="1" name="Z_ABBCF513_4136_4E93_BD09_EF176DD6A12B_.wvu.FilterData" hidden="1" oldHidden="1">
    <formula>Новый!$A$8:$F$73</formula>
    <oldFormula>Новый!$A$8:$F$73</oldFormula>
  </rdn>
  <rcv guid="{ABBCF513-4136-4E93-BD09-EF176DD6A12B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7" sId="1">
    <oc r="K28" t="inlineStr">
      <is>
        <t>Низкий процент исполнения обусловлен наличием переходящих остатков за счет средств местного бюджета по контрактам на 2024 год.</t>
      </is>
    </oc>
    <nc r="K28" t="inlineStr">
      <is>
        <t>Низкий процент исполнения обусловлен наличием мероприятий подлежащих оплате в 2024 году</t>
      </is>
    </nc>
  </rcc>
  <rcc rId="318" sId="1">
    <oc r="K30" t="inlineStr">
      <is>
        <t>Денежные средства не были сняты вышестоящим бюджетам по субсидии на реализацию мероприятий по обеспечению жилья молодым семьям.</t>
      </is>
    </oc>
    <nc r="K30" t="inlineStr">
      <is>
        <t>Лимиты, доведенные вышестоящим бюджетом по субсидии на реализацию мероприятий по обеспечению жилья молодым семьям, не сняты.</t>
      </is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9" sId="1">
    <oc r="J38" t="inlineStr">
      <is>
        <t>Уменьшение расходов обусловлено наличием экономиии по результатам провоеденных аукционов на оказание услуг по техническому обслуживанию системы оповещения в пселениях</t>
      </is>
    </oc>
    <nc r="J38" t="inlineStr">
      <is>
        <t>Уменьшение расходов обусловлено наличием экономиии по результатам проведенных аукционов на оказание услуг по техническому обслуживанию системы оповещения в поселениях.</t>
      </is>
    </nc>
  </rcc>
  <rcc rId="320" sId="1">
    <oc r="J40" t="inlineStr">
      <is>
        <t>Уменьшение расходов на обеспечение деятеьности учреждения.</t>
      </is>
    </oc>
    <nc r="J40" t="inlineStr">
      <is>
        <t>Уменьшение расходов на обеспечение деятельности учреждения.</t>
      </is>
    </nc>
  </rcc>
  <rcv guid="{6004663C-9220-4CD4-869E-29EA927D40F3}" action="delete"/>
  <rdn rId="0" localSheetId="1" customView="1" name="Z_6004663C_9220_4CD4_869E_29EA927D40F3_.wvu.PrintArea" hidden="1" oldHidden="1">
    <formula>Новый!$A:$K</formula>
    <oldFormula>Новый!$A:$K</oldFormula>
  </rdn>
  <rdn rId="0" localSheetId="1" customView="1" name="Z_6004663C_9220_4CD4_869E_29EA927D40F3_.wvu.PrintTitles" hidden="1" oldHidden="1">
    <formula>Новый!$7:$8</formula>
    <oldFormula>Новый!$7:$8</oldFormula>
  </rdn>
  <rdn rId="0" localSheetId="1" customView="1" name="Z_6004663C_9220_4CD4_869E_29EA927D40F3_.wvu.FilterData" hidden="1" oldHidden="1">
    <formula>Новый!$A$8:$F$73</formula>
    <oldFormula>Новый!$A$8:$F$73</oldFormula>
  </rdn>
  <rcv guid="{6004663C-9220-4CD4-869E-29EA927D40F3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BBCF513-4136-4E93-BD09-EF176DD6A12B}" action="delete"/>
  <rdn rId="0" localSheetId="1" customView="1" name="Z_ABBCF513_4136_4E93_BD09_EF176DD6A12B_.wvu.PrintArea" hidden="1" oldHidden="1">
    <formula>Новый!$A:$K</formula>
    <oldFormula>Новый!$A:$K</oldFormula>
  </rdn>
  <rdn rId="0" localSheetId="1" customView="1" name="Z_ABBCF513_4136_4E93_BD09_EF176DD6A12B_.wvu.PrintTitles" hidden="1" oldHidden="1">
    <formula>Новый!$7:$8</formula>
    <oldFormula>Новый!$7:$8</oldFormula>
  </rdn>
  <rdn rId="0" localSheetId="1" customView="1" name="Z_ABBCF513_4136_4E93_BD09_EF176DD6A12B_.wvu.FilterData" hidden="1" oldHidden="1">
    <formula>Новый!$A$8:$F$73</formula>
    <oldFormula>Новый!$A$8:$F$73</oldFormula>
  </rdn>
  <rcv guid="{ABBCF513-4136-4E93-BD09-EF176DD6A12B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7" sId="1">
    <oc r="J40" t="inlineStr">
      <is>
        <t>Уменьшение расходов на обеспечение деятельности учреждения.</t>
      </is>
    </oc>
    <nc r="J40"/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8" sId="1">
    <oc r="J41" t="inlineStr">
      <is>
        <t>Низкий процент исполнения обусловлен наличием переходящих остатков за счет средств местного бюджета по контрактам на 2024 год  (в 202 3году профинансированы 1 этапы работ по установлению СЗЗ объектов размещения ТКО, разработке проектной документации по объекту рекультивация полигона твердых бытовых отходов п. Ваховск, п.г.т. Новоаганск, срок окончания работ по контрактам 2го этапа - октябрь-ноябрь 2024).</t>
      </is>
    </oc>
    <nc r="J41" t="inlineStr">
      <is>
        <t>Срок окончания работ по контрактам  октябрь-ноябрь 2024 года.</t>
      </is>
    </nc>
  </rcc>
  <rcc rId="329" sId="1">
    <oc r="K41" t="inlineStr">
      <is>
        <t>Низкий процент исполнения обусловлен наличием переходящих остатков за счет средств местного бюджета по контрактам на 2024 год  по рекультивация земельного участка, расположенного в районе водозабора города Нижневартовска в водоохраной зоне р. Вах.</t>
      </is>
    </oc>
    <nc r="K41" t="inlineStr">
      <is>
        <t>Срок окончания работ по контракту на рекультивацию земельного участка в 2024 году.</t>
      </is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57:K57">
    <dxf>
      <fill>
        <patternFill patternType="none">
          <bgColor auto="1"/>
        </patternFill>
      </fill>
    </dxf>
  </rfmt>
  <rfmt sheetId="1" sqref="J57:K57" start="0" length="2147483647">
    <dxf>
      <font>
        <color auto="1"/>
      </font>
    </dxf>
  </rfmt>
  <rfmt sheetId="1" sqref="J14">
    <dxf>
      <fill>
        <patternFill patternType="solid">
          <bgColor rgb="FFFF0000"/>
        </patternFill>
      </fill>
    </dxf>
  </rfmt>
  <rcv guid="{ABBCF513-4136-4E93-BD09-EF176DD6A12B}" action="delete"/>
  <rdn rId="0" localSheetId="1" customView="1" name="Z_ABBCF513_4136_4E93_BD09_EF176DD6A12B_.wvu.PrintArea" hidden="1" oldHidden="1">
    <formula>Новый!$A:$K</formula>
    <oldFormula>Новый!$A:$K</oldFormula>
  </rdn>
  <rdn rId="0" localSheetId="1" customView="1" name="Z_ABBCF513_4136_4E93_BD09_EF176DD6A12B_.wvu.PrintTitles" hidden="1" oldHidden="1">
    <formula>Новый!$7:$8</formula>
    <oldFormula>Новый!$7:$8</oldFormula>
  </rdn>
  <rdn rId="0" localSheetId="1" customView="1" name="Z_ABBCF513_4136_4E93_BD09_EF176DD6A12B_.wvu.FilterData" hidden="1" oldHidden="1">
    <formula>Новый!$A$8:$F$73</formula>
    <oldFormula>Новый!$A$8:$F$73</oldFormula>
  </rdn>
  <rcv guid="{ABBCF513-4136-4E93-BD09-EF176DD6A12B}" action="add"/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333" name="_xlfn.IFERROR" function="1" oldFunction="1" hidden="1" oldHidden="1">
    <formula>#NAME?</formula>
  </rdn>
  <rfmt sheetId="1" sqref="F10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11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12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13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14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16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17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19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20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23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24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25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28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29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30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32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33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34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36" start="0" length="0">
    <dxf>
      <font>
        <b/>
        <name val="Times New Roman"/>
        <family val="1"/>
      </font>
      <fill>
        <patternFill patternType="solid">
          <bgColor theme="0" tint="-0.14999847407452621"/>
        </patternFill>
      </fill>
    </dxf>
  </rfmt>
  <rfmt sheetId="1" sqref="F38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39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40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44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45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46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48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50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52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53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54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57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58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60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61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62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63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64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65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67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68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69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72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F73" start="0" length="0">
    <dxf>
      <alignment vertical="top"/>
    </dxf>
  </rfmt>
  <rcc rId="334" sId="1">
    <oc r="F9">
      <f>E9/D9*100</f>
    </oc>
    <nc r="F9">
      <f>IFERROR(E9/D9*100,"")</f>
    </nc>
  </rcc>
  <rcc rId="335" sId="1" odxf="1" dxf="1">
    <oc r="F10">
      <f>E10/D10*100</f>
    </oc>
    <nc r="F10">
      <f>IFERROR(E10/D10*100,"")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36" sId="1" odxf="1" dxf="1">
    <oc r="F11">
      <f>E11/D11*100</f>
    </oc>
    <nc r="F11">
      <f>IFERROR(E11/D11*100,"")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37" sId="1" odxf="1" dxf="1">
    <oc r="F12">
      <f>E12/D12*100</f>
    </oc>
    <nc r="F12">
      <f>IFERROR(E12/D12*100,"")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38" sId="1" odxf="1" dxf="1">
    <oc r="F13">
      <f>E13/D13*100</f>
    </oc>
    <nc r="F13">
      <f>IFERROR(E13/D13*100,"")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39" sId="1" odxf="1" dxf="1">
    <oc r="F14">
      <f>E14/D14*100</f>
    </oc>
    <nc r="F14">
      <f>IFERROR(E14/D14*100,"")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40" sId="1">
    <oc r="F15">
      <f>E15/D15*100</f>
    </oc>
    <nc r="F15">
      <f>IFERROR(E15/D15*100,"")</f>
    </nc>
  </rcc>
  <rcc rId="341" sId="1" odxf="1" dxf="1">
    <oc r="F16">
      <f>E16/D16*100</f>
    </oc>
    <nc r="F16">
      <f>IFERROR(E16/D16*100,"")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42" sId="1" odxf="1" dxf="1">
    <oc r="F17">
      <f>E17/D17*100</f>
    </oc>
    <nc r="F17">
      <f>IFERROR(E17/D17*100,"")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43" sId="1">
    <oc r="F18">
      <f>E18/D18*100</f>
    </oc>
    <nc r="F18">
      <f>IFERROR(E18/D18*100,"")</f>
    </nc>
  </rcc>
  <rcc rId="344" sId="1" odxf="1" dxf="1">
    <oc r="F19">
      <f>E19/D19*100</f>
    </oc>
    <nc r="F19">
      <f>IFERROR(E19/D19*100,"")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45" sId="1" odxf="1" dxf="1">
    <oc r="F20">
      <f>E20/D20*100</f>
    </oc>
    <nc r="F20">
      <f>IFERROR(E20/D20*100,"")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46" sId="1">
    <oc r="F21">
      <f>E21/D21*100</f>
    </oc>
    <nc r="F21">
      <f>IFERROR(E21/D21*100,"")</f>
    </nc>
  </rcc>
  <rcc rId="347" sId="1">
    <oc r="F22">
      <f>E22/D22*100</f>
    </oc>
    <nc r="F22">
      <f>IFERROR(E22/D22*100,"")</f>
    </nc>
  </rcc>
  <rcc rId="348" sId="1" odxf="1" dxf="1">
    <oc r="F23">
      <f>E23/D23*100</f>
    </oc>
    <nc r="F23">
      <f>IFERROR(E23/D23*100,"")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49" sId="1" odxf="1" dxf="1">
    <oc r="F24">
      <f>E24/D24*100</f>
    </oc>
    <nc r="F24">
      <f>IFERROR(E24/D24*100,"")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50" sId="1" odxf="1" dxf="1">
    <oc r="F25">
      <f>E25/D25*100</f>
    </oc>
    <nc r="F25">
      <f>IFERROR(E25/D25*100,"")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51" sId="1">
    <oc r="F26">
      <f>E26/D26*100</f>
    </oc>
    <nc r="F26">
      <f>IFERROR(E26/D26*100,"")</f>
    </nc>
  </rcc>
  <rcc rId="352" sId="1">
    <oc r="F27">
      <f>E27/D27*100</f>
    </oc>
    <nc r="F27">
      <f>IFERROR(E27/D27*100,"")</f>
    </nc>
  </rcc>
  <rcc rId="353" sId="1" odxf="1" dxf="1">
    <oc r="F28">
      <f>E28/D28*100</f>
    </oc>
    <nc r="F28">
      <f>IFERROR(E28/D28*100,"")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54" sId="1" odxf="1" dxf="1">
    <oc r="F29">
      <f>E29/D29*100</f>
    </oc>
    <nc r="F29">
      <f>IFERROR(E29/D29*100,"")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55" sId="1" odxf="1" dxf="1">
    <oc r="F30">
      <f>E30/D30*100</f>
    </oc>
    <nc r="F30">
      <f>IFERROR(E30/D30*100,"")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56" sId="1">
    <oc r="F31">
      <f>E31/D31*100</f>
    </oc>
    <nc r="F31">
      <f>IFERROR(E31/D31*100,"")</f>
    </nc>
  </rcc>
  <rcc rId="357" sId="1" odxf="1" dxf="1">
    <oc r="F32">
      <f>E32/D32*100</f>
    </oc>
    <nc r="F32">
      <f>IFERROR(E32/D32*100,"")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58" sId="1" odxf="1" dxf="1">
    <oc r="F33">
      <f>E33/D33*100</f>
    </oc>
    <nc r="F33">
      <f>IFERROR(E33/D33*100,"")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59" sId="1" odxf="1" dxf="1">
    <oc r="F34">
      <f>E34/D34*100</f>
    </oc>
    <nc r="F34">
      <f>IFERROR(E34/D34*100,"")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60" sId="1">
    <oc r="F35">
      <f>E35/D35*100</f>
    </oc>
    <nc r="F35">
      <f>IFERROR(E35/D35*100,"")</f>
    </nc>
  </rcc>
  <rcc rId="361" sId="1" odxf="1" dxf="1">
    <oc r="F36">
      <f>E36/D36*100</f>
    </oc>
    <nc r="F36">
      <f>IFERROR(E36/D36*100,"")</f>
    </nc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362" sId="1">
    <oc r="F37">
      <f>E37/D37*100</f>
    </oc>
    <nc r="F37">
      <f>IFERROR(E37/D37*100,"")</f>
    </nc>
  </rcc>
  <rcc rId="363" sId="1" odxf="1" dxf="1">
    <oc r="F38">
      <f>E38/D38*100</f>
    </oc>
    <nc r="F38">
      <f>IFERROR(E38/D38*100,"")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64" sId="1" odxf="1" dxf="1">
    <oc r="F39">
      <f>E39/D39*100</f>
    </oc>
    <nc r="F39">
      <f>IFERROR(E39/D39*100,"")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65" sId="1" odxf="1" dxf="1">
    <oc r="F40">
      <f>E40/D40*100</f>
    </oc>
    <nc r="F40">
      <f>IFERROR(E40/D40*100,"")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66" sId="1">
    <oc r="F41">
      <f>E41/D41*100</f>
    </oc>
    <nc r="F41">
      <f>IFERROR(E41/D41*100,"")</f>
    </nc>
  </rcc>
  <rcc rId="367" sId="1">
    <oc r="F42">
      <f>E42/D42*100</f>
    </oc>
    <nc r="F42">
      <f>IFERROR(E42/D42*100,"")</f>
    </nc>
  </rcc>
  <rcc rId="368" sId="1">
    <oc r="F43">
      <f>E43/D43*100</f>
    </oc>
    <nc r="F43">
      <f>IFERROR(E43/D43*100,"")</f>
    </nc>
  </rcc>
  <rcc rId="369" sId="1" odxf="1" dxf="1">
    <oc r="F44">
      <f>E44/D44*100</f>
    </oc>
    <nc r="F44">
      <f>IFERROR(E44/D44*100,"")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70" sId="1" odxf="1" dxf="1">
    <oc r="F45">
      <f>E45/D45*100</f>
    </oc>
    <nc r="F45">
      <f>IFERROR(E45/D45*100,"")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71" sId="1" odxf="1" dxf="1">
    <oc r="F46">
      <f>E46/D46*100</f>
    </oc>
    <nc r="F46">
      <f>IFERROR(E46/D46*100,"")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72" sId="1">
    <oc r="F47">
      <f>E47/D47*100</f>
    </oc>
    <nc r="F47">
      <f>IFERROR(E47/D47*100,"")</f>
    </nc>
  </rcc>
  <rcc rId="373" sId="1" odxf="1" dxf="1">
    <oc r="F48">
      <f>E48/D48*100</f>
    </oc>
    <nc r="F48">
      <f>IFERROR(E48/D48*100,"")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74" sId="1">
    <oc r="F49">
      <f>E49/D49*100</f>
    </oc>
    <nc r="F49">
      <f>IFERROR(E49/D49*100,"")</f>
    </nc>
  </rcc>
  <rcc rId="375" sId="1" odxf="1" dxf="1">
    <oc r="F50">
      <f>E50/D50*100</f>
    </oc>
    <nc r="F50">
      <f>IFERROR(E50/D50*100,"")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76" sId="1">
    <oc r="F51">
      <f>E51/D51*100</f>
    </oc>
    <nc r="F51">
      <f>IFERROR(E51/D51*100,"")</f>
    </nc>
  </rcc>
  <rcc rId="377" sId="1" odxf="1" dxf="1">
    <oc r="F52">
      <f>E52/D52*100</f>
    </oc>
    <nc r="F52">
      <f>IFERROR(E52/D52*100,"")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78" sId="1" odxf="1" dxf="1">
    <oc r="F53">
      <f>E53/D53*100</f>
    </oc>
    <nc r="F53">
      <f>IFERROR(E53/D53*100,"")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79" sId="1" odxf="1" dxf="1">
    <oc r="F54">
      <f>E54/D54*100</f>
    </oc>
    <nc r="F54">
      <f>IFERROR(E54/D54*100,"")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80" sId="1">
    <oc r="F55">
      <f>E55/D55*100</f>
    </oc>
    <nc r="F55">
      <f>IFERROR(E55/D55*100,"")</f>
    </nc>
  </rcc>
  <rcc rId="381" sId="1">
    <oc r="F56">
      <f>E56/D56*100</f>
    </oc>
    <nc r="F56">
      <f>IFERROR(E56/D56*100,"")</f>
    </nc>
  </rcc>
  <rcc rId="382" sId="1" odxf="1" dxf="1">
    <oc r="F57">
      <f>E57/D57*100</f>
    </oc>
    <nc r="F57">
      <f>IFERROR(E57/D57*100,"")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83" sId="1" odxf="1" dxf="1">
    <oc r="F58">
      <f>E58/D58*100</f>
    </oc>
    <nc r="F58">
      <f>IFERROR(E58/D58*100,"")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84" sId="1">
    <oc r="F59">
      <f>E59/D59*100</f>
    </oc>
    <nc r="F59">
      <f>IFERROR(E59/D59*100,"")</f>
    </nc>
  </rcc>
  <rcc rId="385" sId="1" odxf="1" dxf="1">
    <oc r="F60">
      <f>E60/D60*100</f>
    </oc>
    <nc r="F60">
      <f>IFERROR(E60/D60*100,"")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86" sId="1" odxf="1" dxf="1">
    <oc r="F61">
      <f>E61/D61*100</f>
    </oc>
    <nc r="F61">
      <f>IFERROR(E61/D61*100,"")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87" sId="1" odxf="1" dxf="1">
    <oc r="F62">
      <f>E62/D62*100</f>
    </oc>
    <nc r="F62">
      <f>IFERROR(E62/D62*100,"")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88" sId="1" odxf="1" dxf="1">
    <oc r="F63">
      <f>E63/D63*100</f>
    </oc>
    <nc r="F63">
      <f>IFERROR(E63/D63*100,"")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89" sId="1" odxf="1" dxf="1">
    <oc r="F64">
      <f>E64/D64*100</f>
    </oc>
    <nc r="F64">
      <f>IFERROR(E64/D64*100,"")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90" sId="1" odxf="1" dxf="1">
    <oc r="F65">
      <f>E65/D65*100</f>
    </oc>
    <nc r="F65">
      <f>IFERROR(E65/D65*100,"")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91" sId="1">
    <oc r="F66">
      <f>E66/D66*100</f>
    </oc>
    <nc r="F66">
      <f>IFERROR(E66/D66*100,"")</f>
    </nc>
  </rcc>
  <rcc rId="392" sId="1" odxf="1" dxf="1">
    <oc r="F67">
      <f>E67/D67*100</f>
    </oc>
    <nc r="F67">
      <f>IFERROR(E67/D67*100,"")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93" sId="1" odxf="1" dxf="1">
    <oc r="F68">
      <f>E68/D68*100</f>
    </oc>
    <nc r="F68">
      <f>IFERROR(E68/D68*100,"")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94" sId="1" odxf="1" dxf="1">
    <oc r="F69">
      <f>E69/D69*100</f>
    </oc>
    <nc r="F69">
      <f>IFERROR(E69/D69*100,"")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95" sId="1">
    <oc r="F70">
      <f>E70/D70*100</f>
    </oc>
    <nc r="F70">
      <f>IFERROR(E70/D70*100,"")</f>
    </nc>
  </rcc>
  <rcc rId="396" sId="1">
    <oc r="F71">
      <f>E71/D71*100</f>
    </oc>
    <nc r="F71">
      <f>IFERROR(E71/D71*100,"")</f>
    </nc>
  </rcc>
  <rcc rId="397" sId="1" odxf="1" dxf="1">
    <oc r="F72">
      <f>E72/D72*100</f>
    </oc>
    <nc r="F72">
      <f>IFERROR(E72/D72*100,"")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398" sId="1" odxf="1" dxf="1">
    <oc r="F73">
      <f>E73/D73*100</f>
    </oc>
    <nc r="F73">
      <f>IFERROR(E73/D73*100,"")</f>
    </nc>
    <ndxf>
      <alignment vertical="center"/>
    </ndxf>
  </rcc>
  <rfmt sheetId="1" sqref="G10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11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12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13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14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16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17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19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20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23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24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25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28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29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30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32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33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34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36" start="0" length="0">
    <dxf>
      <font>
        <b/>
        <name val="Times New Roman"/>
        <family val="1"/>
      </font>
      <fill>
        <patternFill patternType="solid">
          <bgColor theme="0" tint="-0.14999847407452621"/>
        </patternFill>
      </fill>
    </dxf>
  </rfmt>
  <rfmt sheetId="1" sqref="G38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39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40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44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45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46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48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50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52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53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54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57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58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60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61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62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63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64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65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67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68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69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72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G73" start="0" length="0">
    <dxf>
      <alignment vertical="top"/>
    </dxf>
  </rfmt>
  <rcc rId="399" sId="1">
    <oc r="G9">
      <f>E9/C9*100</f>
    </oc>
    <nc r="G9">
      <f>IFERROR(E9/C9*100,"")</f>
    </nc>
  </rcc>
  <rcc rId="400" sId="1" odxf="1" dxf="1">
    <oc r="G10">
      <f>E10/C10*100</f>
    </oc>
    <nc r="G10">
      <f>IFERROR(E10/C10*100,"")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01" sId="1" odxf="1" dxf="1">
    <oc r="G11">
      <f>E11/C11*100</f>
    </oc>
    <nc r="G11">
      <f>IFERROR(E11/C11*100,"")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02" sId="1" odxf="1" dxf="1">
    <oc r="G12">
      <f>E12/C12*100</f>
    </oc>
    <nc r="G12">
      <f>IFERROR(E12/C12*100,"")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03" sId="1" odxf="1" dxf="1">
    <oc r="G13">
      <f>E13/C13*100</f>
    </oc>
    <nc r="G13">
      <f>IFERROR(E13/C13*100,"")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04" sId="1" odxf="1" dxf="1">
    <oc r="G14">
      <f>E14/C14*100</f>
    </oc>
    <nc r="G14">
      <f>IFERROR(E14/C14*100,"")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05" sId="1">
    <oc r="G15">
      <f>E15/C15*100</f>
    </oc>
    <nc r="G15">
      <f>IFERROR(E15/C15*100,"")</f>
    </nc>
  </rcc>
  <rcc rId="406" sId="1" odxf="1" dxf="1">
    <oc r="G16">
      <f>E16/C16*100</f>
    </oc>
    <nc r="G16">
      <f>IFERROR(E16/C16*100,"")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07" sId="1" odxf="1" dxf="1">
    <oc r="G17">
      <f>E17/C17*100</f>
    </oc>
    <nc r="G17">
      <f>IFERROR(E17/C17*100,"")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08" sId="1">
    <oc r="G18">
      <f>E18/C18*100</f>
    </oc>
    <nc r="G18">
      <f>IFERROR(E18/C18*100,"")</f>
    </nc>
  </rcc>
  <rcc rId="409" sId="1" odxf="1" dxf="1">
    <oc r="G19">
      <f>E19/C19*100</f>
    </oc>
    <nc r="G19">
      <f>IFERROR(E19/C19*100,"")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10" sId="1" odxf="1" dxf="1">
    <oc r="G20">
      <f>E20/C20*100</f>
    </oc>
    <nc r="G20">
      <f>IFERROR(E20/C20*100,"")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11" sId="1">
    <oc r="G21">
      <f>E21/C21*100</f>
    </oc>
    <nc r="G21">
      <f>IFERROR(E21/C21*100,"")</f>
    </nc>
  </rcc>
  <rcc rId="412" sId="1">
    <oc r="G22">
      <f>E22/C22*100</f>
    </oc>
    <nc r="G22">
      <f>IFERROR(E22/C22*100,"")</f>
    </nc>
  </rcc>
  <rcc rId="413" sId="1" odxf="1" dxf="1">
    <oc r="G23">
      <f>E23/C23*100</f>
    </oc>
    <nc r="G23">
      <f>IFERROR(E23/C23*100,"")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14" sId="1" odxf="1" dxf="1">
    <oc r="G24">
      <f>E24/C24*100</f>
    </oc>
    <nc r="G24">
      <f>IFERROR(E24/C24*100,"")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15" sId="1" odxf="1" dxf="1">
    <oc r="G25">
      <f>E25/C25*100</f>
    </oc>
    <nc r="G25">
      <f>IFERROR(E25/C25*100,"")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16" sId="1">
    <oc r="G26">
      <f>E26/C26*100</f>
    </oc>
    <nc r="G26">
      <f>IFERROR(E26/C26*100,"")</f>
    </nc>
  </rcc>
  <rcc rId="417" sId="1">
    <oc r="G27">
      <f>E27/C27*100</f>
    </oc>
    <nc r="G27">
      <f>IFERROR(E27/C27*100,"")</f>
    </nc>
  </rcc>
  <rcc rId="418" sId="1" odxf="1" dxf="1">
    <oc r="G28">
      <f>E28/C28*100</f>
    </oc>
    <nc r="G28">
      <f>IFERROR(E28/C28*100,"")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19" sId="1" odxf="1" dxf="1">
    <oc r="G29">
      <f>E29/C29*100</f>
    </oc>
    <nc r="G29">
      <f>IFERROR(E29/C29*100,"")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20" sId="1" odxf="1" dxf="1">
    <oc r="G30">
      <f>E30/C30*100</f>
    </oc>
    <nc r="G30">
      <f>IFERROR(E30/C30*100,"")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21" sId="1">
    <oc r="G31">
      <f>E31/C31*100</f>
    </oc>
    <nc r="G31">
      <f>IFERROR(E31/C31*100,"")</f>
    </nc>
  </rcc>
  <rcc rId="422" sId="1" odxf="1" dxf="1">
    <oc r="G32">
      <f>E32/C32*100</f>
    </oc>
    <nc r="G32">
      <f>IFERROR(E32/C32*100,"")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23" sId="1" odxf="1" dxf="1">
    <oc r="G33">
      <f>E33/C33*100</f>
    </oc>
    <nc r="G33">
      <f>IFERROR(E33/C33*100,"")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24" sId="1" odxf="1" dxf="1">
    <oc r="G34">
      <f>E34/C34*100</f>
    </oc>
    <nc r="G34">
      <f>IFERROR(E34/C34*100,"")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25" sId="1">
    <oc r="G35">
      <f>E35/C35*100</f>
    </oc>
    <nc r="G35">
      <f>IFERROR(E35/C35*100,"")</f>
    </nc>
  </rcc>
  <rcc rId="426" sId="1" odxf="1" dxf="1">
    <oc r="G36">
      <f>E36/C36*100</f>
    </oc>
    <nc r="G36">
      <f>IFERROR(E36/C36*100,"")</f>
    </nc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427" sId="1">
    <oc r="G37">
      <f>E37/C37*100</f>
    </oc>
    <nc r="G37">
      <f>IFERROR(E37/C37*100,"")</f>
    </nc>
  </rcc>
  <rcc rId="428" sId="1" odxf="1" dxf="1">
    <oc r="G38">
      <f>E38/C38*100</f>
    </oc>
    <nc r="G38">
      <f>IFERROR(E38/C38*100,"")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29" sId="1" odxf="1" dxf="1">
    <oc r="G39">
      <f>E39/C39*100</f>
    </oc>
    <nc r="G39">
      <f>IFERROR(E39/C39*100,"")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30" sId="1" odxf="1" dxf="1">
    <oc r="G40">
      <f>E40/C40*100</f>
    </oc>
    <nc r="G40">
      <f>IFERROR(E40/C40*100,"")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31" sId="1">
    <oc r="G41">
      <f>E41/C41*100</f>
    </oc>
    <nc r="G41">
      <f>IFERROR(E41/C41*100,"")</f>
    </nc>
  </rcc>
  <rcc rId="432" sId="1">
    <oc r="G42">
      <f>E42/C42*100</f>
    </oc>
    <nc r="G42">
      <f>IFERROR(E42/C42*100,"")</f>
    </nc>
  </rcc>
  <rcc rId="433" sId="1">
    <oc r="G43">
      <f>E43/C43*100</f>
    </oc>
    <nc r="G43">
      <f>IFERROR(E43/C43*100,"")</f>
    </nc>
  </rcc>
  <rcc rId="434" sId="1" odxf="1" dxf="1">
    <oc r="G44">
      <f>E44/C44*100</f>
    </oc>
    <nc r="G44">
      <f>IFERROR(E44/C44*100,"")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35" sId="1" odxf="1" dxf="1">
    <oc r="G45">
      <f>E45/C45*100</f>
    </oc>
    <nc r="G45">
      <f>IFERROR(E45/C45*100,"")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36" sId="1" odxf="1" dxf="1">
    <oc r="G46">
      <f>E46/C46*100</f>
    </oc>
    <nc r="G46">
      <f>IFERROR(E46/C46*100,"")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37" sId="1">
    <oc r="G47">
      <f>E47/C47*100</f>
    </oc>
    <nc r="G47">
      <f>IFERROR(E47/C47*100,"")</f>
    </nc>
  </rcc>
  <rcc rId="438" sId="1" odxf="1" dxf="1">
    <oc r="G48">
      <f>E48/C48*100</f>
    </oc>
    <nc r="G48">
      <f>IFERROR(E48/C48*100,"")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39" sId="1">
    <oc r="G49">
      <f>E49/C49*100</f>
    </oc>
    <nc r="G49">
      <f>IFERROR(E49/C49*100,"")</f>
    </nc>
  </rcc>
  <rcc rId="440" sId="1" odxf="1" dxf="1">
    <oc r="G50">
      <f>E50/C50*100</f>
    </oc>
    <nc r="G50">
      <f>IFERROR(E50/C50*100,"")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41" sId="1">
    <oc r="G51">
      <f>E51/C51*100</f>
    </oc>
    <nc r="G51">
      <f>IFERROR(E51/C51*100,"")</f>
    </nc>
  </rcc>
  <rcc rId="442" sId="1" odxf="1" dxf="1">
    <oc r="G52">
      <f>E52/C52*100</f>
    </oc>
    <nc r="G52">
      <f>IFERROR(E52/C52*100,"")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43" sId="1" odxf="1" dxf="1">
    <oc r="G53">
      <f>E53/C53*100</f>
    </oc>
    <nc r="G53">
      <f>IFERROR(E53/C53*100,"")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44" sId="1" odxf="1" dxf="1">
    <oc r="G54">
      <f>E54/C54*100</f>
    </oc>
    <nc r="G54">
      <f>IFERROR(E54/C54*100,"")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45" sId="1">
    <oc r="G55">
      <f>E55/C55*100</f>
    </oc>
    <nc r="G55">
      <f>IFERROR(E55/C55*100,"")</f>
    </nc>
  </rcc>
  <rcc rId="446" sId="1">
    <oc r="G56">
      <f>E56/C56*100</f>
    </oc>
    <nc r="G56">
      <f>IFERROR(E56/C56*100,"")</f>
    </nc>
  </rcc>
  <rcc rId="447" sId="1" odxf="1" dxf="1">
    <oc r="G57">
      <f>E57/C57*100</f>
    </oc>
    <nc r="G57">
      <f>IFERROR(E57/C57*100,"")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48" sId="1" odxf="1" dxf="1">
    <oc r="G58">
      <f>E58/C58*100</f>
    </oc>
    <nc r="G58">
      <f>IFERROR(E58/C58*100,"")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49" sId="1">
    <oc r="G59">
      <f>E59/C59*100</f>
    </oc>
    <nc r="G59">
      <f>IFERROR(E59/C59*100,"")</f>
    </nc>
  </rcc>
  <rcc rId="450" sId="1" odxf="1" dxf="1">
    <oc r="G60">
      <f>E60/C60*100</f>
    </oc>
    <nc r="G60">
      <f>IFERROR(E60/C60*100,"")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51" sId="1" odxf="1" dxf="1">
    <oc r="G61">
      <f>E61/C61*100</f>
    </oc>
    <nc r="G61">
      <f>IFERROR(E61/C61*100,"")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52" sId="1" odxf="1" dxf="1">
    <oc r="G62">
      <f>E62/C62*100</f>
    </oc>
    <nc r="G62">
      <f>IFERROR(E62/C62*100,"")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53" sId="1" odxf="1" dxf="1">
    <oc r="G63">
      <f>E63/C63*100</f>
    </oc>
    <nc r="G63">
      <f>IFERROR(E63/C63*100,"")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54" sId="1" odxf="1" dxf="1">
    <oc r="G64">
      <f>E64/C64*100</f>
    </oc>
    <nc r="G64">
      <f>IFERROR(E64/C64*100,"")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55" sId="1" odxf="1" dxf="1">
    <oc r="G65">
      <f>E65/C65*100</f>
    </oc>
    <nc r="G65">
      <f>IFERROR(E65/C65*100,"")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56" sId="1">
    <oc r="G66">
      <f>E66/C66*100</f>
    </oc>
    <nc r="G66">
      <f>IFERROR(E66/C66*100,"")</f>
    </nc>
  </rcc>
  <rcc rId="457" sId="1" odxf="1" dxf="1">
    <oc r="G67">
      <f>E67/C67*100</f>
    </oc>
    <nc r="G67">
      <f>IFERROR(E67/C67*100,"")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58" sId="1" odxf="1" dxf="1">
    <oc r="G68">
      <f>E68/C68*100</f>
    </oc>
    <nc r="G68">
      <f>IFERROR(E68/C68*100,"")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59" sId="1" odxf="1" dxf="1">
    <oc r="G69">
      <f>E69/C69*100</f>
    </oc>
    <nc r="G69">
      <f>IFERROR(E69/C69*100,"")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60" sId="1">
    <oc r="G70">
      <f>E70/C70*100</f>
    </oc>
    <nc r="G70">
      <f>IFERROR(E70/C70*100,"")</f>
    </nc>
  </rcc>
  <rcc rId="461" sId="1">
    <oc r="G71">
      <f>E71/C71*100</f>
    </oc>
    <nc r="G71">
      <f>IFERROR(E71/C71*100,"")</f>
    </nc>
  </rcc>
  <rcc rId="462" sId="1" odxf="1" dxf="1">
    <oc r="G72">
      <f>E72/C72*100</f>
    </oc>
    <nc r="G72">
      <f>IFERROR(E72/C72*100,"")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63" sId="1" odxf="1" dxf="1">
    <oc r="G73">
      <f>E73/C73*100</f>
    </oc>
    <nc r="G73">
      <f>IFERROR(E73/C73*100,"")</f>
    </nc>
    <ndxf>
      <alignment vertical="center"/>
    </ndxf>
  </rcc>
  <rfmt sheetId="1" sqref="H10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10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11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11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12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12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13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13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14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14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16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16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17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17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19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19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20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20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23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23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24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24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25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25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28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28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29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29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30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30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32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32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33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33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34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34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36" start="0" length="0">
    <dxf>
      <font>
        <b/>
        <name val="Times New Roman"/>
        <family val="1"/>
      </font>
      <fill>
        <patternFill patternType="solid">
          <bgColor theme="0" tint="-0.14999847407452621"/>
        </patternFill>
      </fill>
    </dxf>
  </rfmt>
  <rfmt sheetId="1" sqref="I36" start="0" length="0">
    <dxf>
      <font>
        <b/>
        <name val="Times New Roman"/>
        <family val="1"/>
      </font>
      <fill>
        <patternFill patternType="solid">
          <bgColor theme="0" tint="-0.14999847407452621"/>
        </patternFill>
      </fill>
    </dxf>
  </rfmt>
  <rfmt sheetId="1" sqref="H38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38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39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39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40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40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44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44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45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45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46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46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48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48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50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50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52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52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53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53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54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54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57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57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58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58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60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60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61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61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62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62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63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63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64" start="0" length="0">
    <dxf>
      <font>
        <b/>
        <name val="Times New Roman"/>
        <family val="1"/>
      </font>
      <numFmt numFmtId="165" formatCode="0.0"/>
      <fill>
        <patternFill>
          <bgColor theme="0" tint="-0.14999847407452621"/>
        </patternFill>
      </fill>
    </dxf>
  </rfmt>
  <rfmt sheetId="1" sqref="I64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65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65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67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67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68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68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69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69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72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I72" start="0" length="0">
    <dxf>
      <font>
        <b/>
        <name val="Times New Roman"/>
        <family val="1"/>
      </font>
      <fill>
        <patternFill>
          <bgColor theme="0" tint="-0.14999847407452621"/>
        </patternFill>
      </fill>
    </dxf>
  </rfmt>
  <rfmt sheetId="1" sqref="H73" start="0" length="0">
    <dxf>
      <alignment vertical="top"/>
    </dxf>
  </rfmt>
  <rfmt sheetId="1" sqref="I73" start="0" length="0">
    <dxf>
      <alignment vertical="top"/>
    </dxf>
  </rfmt>
  <rcc rId="464" sId="1">
    <oc r="H9">
      <f>E9/C9*100-100</f>
    </oc>
    <nc r="H9">
      <f>IFERROR(E9/C9*100-100,"")</f>
    </nc>
  </rcc>
  <rcc rId="465" sId="1">
    <oc r="I9">
      <f>E9/D9*100-100</f>
    </oc>
    <nc r="I9">
      <f>IFERROR(E9/D9*100-100,"")</f>
    </nc>
  </rcc>
  <rcc rId="466" sId="1" odxf="1" dxf="1">
    <oc r="H10">
      <f>E10/C10*100-100</f>
    </oc>
    <nc r="H10">
      <f>IFERROR(E10/C10*100-100,"")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67" sId="1" odxf="1" dxf="1">
    <oc r="I10">
      <f>E10/D10*100-100</f>
    </oc>
    <nc r="I10">
      <f>IFERROR(E10/D10*100-100,"")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68" sId="1" odxf="1" dxf="1">
    <oc r="H11">
      <f>E11/C11*100-100</f>
    </oc>
    <nc r="H11">
      <f>IFERROR(E11/C11*100-100,"")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69" sId="1" odxf="1" dxf="1">
    <oc r="I11">
      <f>E11/D11*100-100</f>
    </oc>
    <nc r="I11">
      <f>IFERROR(E11/D11*100-100,"")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70" sId="1" odxf="1" dxf="1">
    <oc r="H12">
      <f>E12/C12*100-100</f>
    </oc>
    <nc r="H12">
      <f>IFERROR(E12/C12*100-100,"")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71" sId="1" odxf="1" dxf="1">
    <oc r="I12">
      <f>E12/D12*100-100</f>
    </oc>
    <nc r="I12">
      <f>IFERROR(E12/D12*100-100,"")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72" sId="1" odxf="1" dxf="1">
    <oc r="H13">
      <f>E13/C13*100-100</f>
    </oc>
    <nc r="H13">
      <f>IFERROR(E13/C13*100-100,"")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73" sId="1" odxf="1" dxf="1">
    <oc r="I13">
      <f>E13/D13*100-100</f>
    </oc>
    <nc r="I13">
      <f>IFERROR(E13/D13*100-100,"")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74" sId="1" odxf="1" dxf="1">
    <oc r="H14">
      <f>E14/C14*100-100</f>
    </oc>
    <nc r="H14">
      <f>IFERROR(E14/C14*100-100,"")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75" sId="1" odxf="1" dxf="1">
    <oc r="I14">
      <f>E14/D14*100-100</f>
    </oc>
    <nc r="I14">
      <f>IFERROR(E14/D14*100-100,"")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76" sId="1">
    <oc r="H15">
      <f>E15/C15*100-100</f>
    </oc>
    <nc r="H15">
      <f>IFERROR(E15/C15*100-100,"")</f>
    </nc>
  </rcc>
  <rcc rId="477" sId="1">
    <oc r="I15">
      <f>E15/D15*100-100</f>
    </oc>
    <nc r="I15">
      <f>IFERROR(E15/D15*100-100,"")</f>
    </nc>
  </rcc>
  <rcc rId="478" sId="1" odxf="1" dxf="1">
    <oc r="H16">
      <f>E16/C16*100-100</f>
    </oc>
    <nc r="H16">
      <f>IFERROR(E16/C16*100-100,"")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79" sId="1" odxf="1" dxf="1">
    <oc r="I16">
      <f>E16/D16*100-100</f>
    </oc>
    <nc r="I16">
      <f>IFERROR(E16/D16*100-100,"")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80" sId="1" odxf="1" dxf="1">
    <oc r="H17">
      <f>E17/C17*100-100</f>
    </oc>
    <nc r="H17">
      <f>IFERROR(E17/C17*100-100,"")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81" sId="1" odxf="1" dxf="1">
    <oc r="I17">
      <f>E17/D17*100-100</f>
    </oc>
    <nc r="I17">
      <f>IFERROR(E17/D17*100-100,"")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82" sId="1">
    <oc r="H18">
      <f>E18/C18*100-100</f>
    </oc>
    <nc r="H18">
      <f>IFERROR(E18/C18*100-100,"")</f>
    </nc>
  </rcc>
  <rcc rId="483" sId="1">
    <oc r="I18">
      <f>E18/D18*100-100</f>
    </oc>
    <nc r="I18">
      <f>IFERROR(E18/D18*100-100,"")</f>
    </nc>
  </rcc>
  <rcc rId="484" sId="1" odxf="1" dxf="1">
    <oc r="H19">
      <f>E19/C19*100-100</f>
    </oc>
    <nc r="H19">
      <f>IFERROR(E19/C19*100-100,"")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85" sId="1" odxf="1" dxf="1">
    <oc r="I19">
      <f>E19/D19*100-100</f>
    </oc>
    <nc r="I19">
      <f>IFERROR(E19/D19*100-100,"")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86" sId="1" odxf="1" dxf="1">
    <oc r="H20">
      <f>E20/C20*100-100</f>
    </oc>
    <nc r="H20">
      <f>IFERROR(E20/C20*100-100,"")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87" sId="1" odxf="1" dxf="1">
    <oc r="I20">
      <f>E20/D20*100-100</f>
    </oc>
    <nc r="I20">
      <f>IFERROR(E20/D20*100-100,"")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88" sId="1">
    <oc r="H21">
      <f>E21/C21*100-100</f>
    </oc>
    <nc r="H21">
      <f>IFERROR(E21/C21*100-100,"")</f>
    </nc>
  </rcc>
  <rcc rId="489" sId="1">
    <oc r="I21">
      <f>E21/D21*100-100</f>
    </oc>
    <nc r="I21">
      <f>IFERROR(E21/D21*100-100,"")</f>
    </nc>
  </rcc>
  <rcc rId="490" sId="1">
    <oc r="H22">
      <f>E22/C22*100-100</f>
    </oc>
    <nc r="H22">
      <f>IFERROR(E22/C22*100-100,"")</f>
    </nc>
  </rcc>
  <rcc rId="491" sId="1">
    <oc r="I22">
      <f>E22/D22*100-100</f>
    </oc>
    <nc r="I22">
      <f>IFERROR(E22/D22*100-100,"")</f>
    </nc>
  </rcc>
  <rcc rId="492" sId="1" odxf="1" dxf="1">
    <oc r="H23">
      <f>E23/C23*100-100</f>
    </oc>
    <nc r="H23">
      <f>IFERROR(E23/C23*100-100,"")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93" sId="1" odxf="1" dxf="1">
    <oc r="I23">
      <f>E23/D23*100-100</f>
    </oc>
    <nc r="I23">
      <f>IFERROR(E23/D23*100-100,"")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94" sId="1" odxf="1" dxf="1">
    <oc r="H24">
      <f>E24/C24*100-100</f>
    </oc>
    <nc r="H24">
      <f>IFERROR(E24/C24*100-100,"")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95" sId="1" odxf="1" dxf="1">
    <oc r="I24">
      <f>E24/D24*100-100</f>
    </oc>
    <nc r="I24">
      <f>IFERROR(E24/D24*100-100,"")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96" sId="1" odxf="1" dxf="1">
    <oc r="H25">
      <f>E25/C25*100-100</f>
    </oc>
    <nc r="H25">
      <f>IFERROR(E25/C25*100-100,"")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97" sId="1" odxf="1" dxf="1">
    <oc r="I25">
      <f>E25/D25*100-100</f>
    </oc>
    <nc r="I25">
      <f>IFERROR(E25/D25*100-100,"")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498" sId="1">
    <oc r="H26">
      <f>E26/C26*100-100</f>
    </oc>
    <nc r="H26">
      <f>IFERROR(E26/C26*100-100,"")</f>
    </nc>
  </rcc>
  <rcc rId="499" sId="1">
    <oc r="I26">
      <f>E26/D26*100-100</f>
    </oc>
    <nc r="I26">
      <f>IFERROR(E26/D26*100-100,"")</f>
    </nc>
  </rcc>
  <rcc rId="500" sId="1">
    <oc r="H27">
      <f>E27/C27*100-100</f>
    </oc>
    <nc r="H27">
      <f>IFERROR(E27/C27*100-100,"")</f>
    </nc>
  </rcc>
  <rcc rId="501" sId="1">
    <oc r="I27">
      <f>E27/D27*100-100</f>
    </oc>
    <nc r="I27">
      <f>IFERROR(E27/D27*100-100,"")</f>
    </nc>
  </rcc>
  <rcc rId="502" sId="1" odxf="1" dxf="1">
    <oc r="H28">
      <f>E28/C28*100-100</f>
    </oc>
    <nc r="H28">
      <f>IFERROR(E28/C28*100-100,"")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03" sId="1" odxf="1" dxf="1">
    <oc r="I28">
      <f>E28/D28*100-100</f>
    </oc>
    <nc r="I28">
      <f>IFERROR(E28/D28*100-100,"")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04" sId="1" odxf="1" dxf="1">
    <oc r="H29">
      <f>E29/C29*100-100</f>
    </oc>
    <nc r="H29">
      <f>IFERROR(E29/C29*100-100,"")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05" sId="1" odxf="1" dxf="1">
    <oc r="I29">
      <f>E29/D29*100-100</f>
    </oc>
    <nc r="I29">
      <f>IFERROR(E29/D29*100-100,"")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06" sId="1" odxf="1" dxf="1">
    <oc r="H30">
      <f>E30/C30*100-100</f>
    </oc>
    <nc r="H30">
      <f>IFERROR(E30/C30*100-100,"")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07" sId="1" odxf="1" dxf="1">
    <oc r="I30">
      <f>E30/D30*100-100</f>
    </oc>
    <nc r="I30">
      <f>IFERROR(E30/D30*100-100,"")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08" sId="1">
    <oc r="H31">
      <f>E31/C31*100-100</f>
    </oc>
    <nc r="H31">
      <f>IFERROR(E31/C31*100-100,"")</f>
    </nc>
  </rcc>
  <rcc rId="509" sId="1">
    <oc r="I31">
      <f>E31/D31*100-100</f>
    </oc>
    <nc r="I31">
      <f>IFERROR(E31/D31*100-100,"")</f>
    </nc>
  </rcc>
  <rcc rId="510" sId="1" odxf="1" dxf="1">
    <oc r="H32">
      <f>E32/C32*100-100</f>
    </oc>
    <nc r="H32">
      <f>IFERROR(E32/C32*100-100,"")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11" sId="1" odxf="1" dxf="1">
    <oc r="I32">
      <f>E32/D32*100-100</f>
    </oc>
    <nc r="I32">
      <f>IFERROR(E32/D32*100-100,"")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12" sId="1" odxf="1" dxf="1">
    <oc r="H33">
      <f>E33/C33*100-100</f>
    </oc>
    <nc r="H33">
      <f>IFERROR(E33/C33*100-100,"")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13" sId="1" odxf="1" dxf="1">
    <oc r="I33">
      <f>E33/D33*100-100</f>
    </oc>
    <nc r="I33">
      <f>IFERROR(E33/D33*100-100,"")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14" sId="1" odxf="1" dxf="1">
    <oc r="H34">
      <f>E34/C34*100-100</f>
    </oc>
    <nc r="H34">
      <f>IFERROR(E34/C34*100-100,"")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15" sId="1" odxf="1" dxf="1">
    <oc r="I34">
      <f>E34/D34*100-100</f>
    </oc>
    <nc r="I34">
      <f>IFERROR(E34/D34*100-100,"")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16" sId="1">
    <oc r="H35">
      <f>E35/C35*100-100</f>
    </oc>
    <nc r="H35">
      <f>IFERROR(E35/C35*100-100,"")</f>
    </nc>
  </rcc>
  <rcc rId="517" sId="1">
    <oc r="I35">
      <f>E35/D35*100-100</f>
    </oc>
    <nc r="I35">
      <f>IFERROR(E35/D35*100-100,"")</f>
    </nc>
  </rcc>
  <rcc rId="518" sId="1" odxf="1" dxf="1">
    <oc r="H36">
      <f>E36/C36*100-100</f>
    </oc>
    <nc r="H36">
      <f>IFERROR(E36/C36*100-100,"")</f>
    </nc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519" sId="1" odxf="1" dxf="1">
    <oc r="I36">
      <f>E36/D36*100-100</f>
    </oc>
    <nc r="I36">
      <f>IFERROR(E36/D36*100-100,"")</f>
    </nc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520" sId="1">
    <oc r="H37">
      <f>E37/C37*100-100</f>
    </oc>
    <nc r="H37">
      <f>IFERROR(E37/C37*100-100,"")</f>
    </nc>
  </rcc>
  <rcc rId="521" sId="1">
    <oc r="I37">
      <f>E37/D37*100-100</f>
    </oc>
    <nc r="I37">
      <f>IFERROR(E37/D37*100-100,"")</f>
    </nc>
  </rcc>
  <rcc rId="522" sId="1" odxf="1" dxf="1">
    <oc r="H38">
      <f>E38/C38*100-100</f>
    </oc>
    <nc r="H38">
      <f>IFERROR(E38/C38*100-100,"")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23" sId="1" odxf="1" dxf="1">
    <oc r="I38">
      <f>E38/D38*100-100</f>
    </oc>
    <nc r="I38">
      <f>IFERROR(E38/D38*100-100,"")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24" sId="1" odxf="1" dxf="1">
    <oc r="H39">
      <f>E39/C39*100-100</f>
    </oc>
    <nc r="H39">
      <f>IFERROR(E39/C39*100-100,"")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25" sId="1" odxf="1" dxf="1">
    <oc r="I39">
      <f>E39/D39*100-100</f>
    </oc>
    <nc r="I39">
      <f>IFERROR(E39/D39*100-100,"")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26" sId="1" odxf="1" dxf="1">
    <oc r="H40">
      <f>E40/C40*100-100</f>
    </oc>
    <nc r="H40">
      <f>IFERROR(E40/C40*100-100,"")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27" sId="1" odxf="1" dxf="1">
    <oc r="I40">
      <f>E40/D40*100-100</f>
    </oc>
    <nc r="I40">
      <f>IFERROR(E40/D40*100-100,"")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28" sId="1">
    <oc r="H41">
      <f>E41/C41*100-100</f>
    </oc>
    <nc r="H41">
      <f>IFERROR(E41/C41*100-100,"")</f>
    </nc>
  </rcc>
  <rcc rId="529" sId="1">
    <oc r="I41">
      <f>E41/D41*100-100</f>
    </oc>
    <nc r="I41">
      <f>IFERROR(E41/D41*100-100,"")</f>
    </nc>
  </rcc>
  <rcc rId="530" sId="1">
    <oc r="H42">
      <f>E42/C42*100-100</f>
    </oc>
    <nc r="H42">
      <f>IFERROR(E42/C42*100-100,"")</f>
    </nc>
  </rcc>
  <rcc rId="531" sId="1">
    <oc r="I42">
      <f>E42/D42*100-100</f>
    </oc>
    <nc r="I42">
      <f>IFERROR(E42/D42*100-100,"")</f>
    </nc>
  </rcc>
  <rcc rId="532" sId="1">
    <oc r="H43">
      <f>E43/C43*100-100</f>
    </oc>
    <nc r="H43">
      <f>IFERROR(E43/C43*100-100,"")</f>
    </nc>
  </rcc>
  <rcc rId="533" sId="1">
    <oc r="I43">
      <f>E43/D43*100-100</f>
    </oc>
    <nc r="I43">
      <f>IFERROR(E43/D43*100-100,"")</f>
    </nc>
  </rcc>
  <rcc rId="534" sId="1" odxf="1" dxf="1">
    <oc r="H44">
      <f>E44/C44*100-100</f>
    </oc>
    <nc r="H44">
      <f>IFERROR(E44/C44*100-100,"")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35" sId="1" odxf="1" dxf="1">
    <oc r="I44">
      <f>E44/D44*100-100</f>
    </oc>
    <nc r="I44">
      <f>IFERROR(E44/D44*100-100,"")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36" sId="1" odxf="1" dxf="1">
    <oc r="H45">
      <f>E45/C45*100-100</f>
    </oc>
    <nc r="H45">
      <f>IFERROR(E45/C45*100-100,"")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37" sId="1" odxf="1" dxf="1">
    <oc r="I45">
      <f>E45/D45*100-100</f>
    </oc>
    <nc r="I45">
      <f>IFERROR(E45/D45*100-100,"")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38" sId="1" odxf="1" dxf="1">
    <oc r="H46">
      <f>E46/C46*100-100</f>
    </oc>
    <nc r="H46">
      <f>IFERROR(E46/C46*100-100,"")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39" sId="1" odxf="1" dxf="1">
    <oc r="I46">
      <f>E46/D46*100-100</f>
    </oc>
    <nc r="I46">
      <f>IFERROR(E46/D46*100-100,"")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40" sId="1">
    <oc r="H47">
      <f>E47/C47*100-100</f>
    </oc>
    <nc r="H47">
      <f>IFERROR(E47/C47*100-100,"")</f>
    </nc>
  </rcc>
  <rcc rId="541" sId="1">
    <oc r="I47">
      <f>E47/D47*100-100</f>
    </oc>
    <nc r="I47">
      <f>IFERROR(E47/D47*100-100,"")</f>
    </nc>
  </rcc>
  <rcc rId="542" sId="1" odxf="1" dxf="1">
    <oc r="H48">
      <f>E48/C48*100-100</f>
    </oc>
    <nc r="H48">
      <f>IFERROR(E48/C48*100-100,"")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43" sId="1" odxf="1" dxf="1">
    <oc r="I48">
      <f>E48/D48*100-100</f>
    </oc>
    <nc r="I48">
      <f>IFERROR(E48/D48*100-100,"")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44" sId="1">
    <oc r="H49">
      <f>E49/C49*100-100</f>
    </oc>
    <nc r="H49">
      <f>IFERROR(E49/C49*100-100,"")</f>
    </nc>
  </rcc>
  <rcc rId="545" sId="1">
    <oc r="I49">
      <f>E49/D49*100-100</f>
    </oc>
    <nc r="I49">
      <f>IFERROR(E49/D49*100-100,"")</f>
    </nc>
  </rcc>
  <rcc rId="546" sId="1" odxf="1" dxf="1">
    <oc r="H50">
      <f>E50/C50*100-100</f>
    </oc>
    <nc r="H50">
      <f>IFERROR(E50/C50*100-100,"")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47" sId="1" odxf="1" dxf="1">
    <oc r="I50">
      <f>E50/D50*100-100</f>
    </oc>
    <nc r="I50">
      <f>IFERROR(E50/D50*100-100,"")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48" sId="1">
    <oc r="H51">
      <f>E51/C51*100-100</f>
    </oc>
    <nc r="H51">
      <f>IFERROR(E51/C51*100-100,"")</f>
    </nc>
  </rcc>
  <rcc rId="549" sId="1">
    <oc r="I51">
      <f>E51/D51*100-100</f>
    </oc>
    <nc r="I51">
      <f>IFERROR(E51/D51*100-100,"")</f>
    </nc>
  </rcc>
  <rcc rId="550" sId="1" odxf="1" dxf="1">
    <oc r="H52">
      <f>E52/C52*100-100</f>
    </oc>
    <nc r="H52">
      <f>IFERROR(E52/C52*100-100,"")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51" sId="1" odxf="1" dxf="1">
    <oc r="I52">
      <f>E52/D52*100-100</f>
    </oc>
    <nc r="I52">
      <f>IFERROR(E52/D52*100-100,"")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52" sId="1" odxf="1" dxf="1">
    <oc r="H53">
      <f>E53/C53*100-100</f>
    </oc>
    <nc r="H53">
      <f>IFERROR(E53/C53*100-100,"")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53" sId="1" odxf="1" dxf="1">
    <oc r="I53">
      <f>E53/D53*100-100</f>
    </oc>
    <nc r="I53">
      <f>IFERROR(E53/D53*100-100,"")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54" sId="1" odxf="1" dxf="1">
    <oc r="H54">
      <f>E54/C54*100-100</f>
    </oc>
    <nc r="H54">
      <f>IFERROR(E54/C54*100-100,"")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55" sId="1" odxf="1" dxf="1">
    <oc r="I54">
      <f>E54/D54*100-100</f>
    </oc>
    <nc r="I54">
      <f>IFERROR(E54/D54*100-100,"")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56" sId="1">
    <oc r="H55">
      <f>E55/C55*100-100</f>
    </oc>
    <nc r="H55">
      <f>IFERROR(E55/C55*100-100,"")</f>
    </nc>
  </rcc>
  <rcc rId="557" sId="1">
    <oc r="I55">
      <f>E55/D55*100-100</f>
    </oc>
    <nc r="I55">
      <f>IFERROR(E55/D55*100-100,"")</f>
    </nc>
  </rcc>
  <rcc rId="558" sId="1">
    <oc r="H56">
      <f>E56/C56*100-100</f>
    </oc>
    <nc r="H56">
      <f>IFERROR(E56/C56*100-100,"")</f>
    </nc>
  </rcc>
  <rcc rId="559" sId="1">
    <oc r="I56">
      <f>E56/D56*100-100</f>
    </oc>
    <nc r="I56">
      <f>IFERROR(E56/D56*100-100,"")</f>
    </nc>
  </rcc>
  <rcc rId="560" sId="1" odxf="1" dxf="1">
    <oc r="H57">
      <f>E57/C57*100-100</f>
    </oc>
    <nc r="H57">
      <f>IFERROR(E57/C57*100-100,"")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61" sId="1" odxf="1" dxf="1">
    <oc r="I57">
      <f>E57/D57*100-100</f>
    </oc>
    <nc r="I57">
      <f>IFERROR(E57/D57*100-100,"")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62" sId="1" odxf="1" dxf="1">
    <oc r="H58">
      <f>E58/C58*100-100</f>
    </oc>
    <nc r="H58">
      <f>IFERROR(E58/C58*100-100,"")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63" sId="1" odxf="1" dxf="1">
    <oc r="I58">
      <f>E58/D58*100-100</f>
    </oc>
    <nc r="I58">
      <f>IFERROR(E58/D58*100-100,"")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64" sId="1">
    <oc r="H59">
      <f>E59/C59*100-100</f>
    </oc>
    <nc r="H59">
      <f>IFERROR(E59/C59*100-100,"")</f>
    </nc>
  </rcc>
  <rcc rId="565" sId="1">
    <oc r="I59">
      <f>E59/D59*100-100</f>
    </oc>
    <nc r="I59">
      <f>IFERROR(E59/D59*100-100,"")</f>
    </nc>
  </rcc>
  <rcc rId="566" sId="1" odxf="1" dxf="1">
    <oc r="H60">
      <f>E60/C60*100-100</f>
    </oc>
    <nc r="H60">
      <f>IFERROR(E60/C60*100-100,"")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67" sId="1" odxf="1" dxf="1">
    <oc r="I60">
      <f>E60/D60*100-100</f>
    </oc>
    <nc r="I60">
      <f>IFERROR(E60/D60*100-100,"")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68" sId="1" odxf="1" dxf="1">
    <oc r="H61">
      <f>E61/C61*100-100</f>
    </oc>
    <nc r="H61">
      <f>IFERROR(E61/C61*100-100,"")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69" sId="1" odxf="1" dxf="1">
    <oc r="I61">
      <f>E61/D61*100-100</f>
    </oc>
    <nc r="I61">
      <f>IFERROR(E61/D61*100-100,"")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70" sId="1" odxf="1" dxf="1">
    <oc r="H62">
      <f>E62/C62*100-100</f>
    </oc>
    <nc r="H62">
      <f>IFERROR(E62/C62*100-100,"")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71" sId="1" odxf="1" dxf="1">
    <oc r="I62">
      <f>E62/D62*100-100</f>
    </oc>
    <nc r="I62">
      <f>IFERROR(E62/D62*100-100,"")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72" sId="1" odxf="1" dxf="1">
    <oc r="H63">
      <f>E63/C63*100-100</f>
    </oc>
    <nc r="H63">
      <f>IFERROR(E63/C63*100-100,"")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73" sId="1" odxf="1" dxf="1">
    <oc r="I63">
      <f>E63/D63*100-100</f>
    </oc>
    <nc r="I63">
      <f>IFERROR(E63/D63*100-100,"")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74" sId="1" odxf="1" dxf="1">
    <oc r="H64">
      <f>E64/C64*100-100</f>
    </oc>
    <nc r="H64">
      <f>IFERROR(E64/C64*100-100,"")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75" sId="1" odxf="1" dxf="1">
    <oc r="I64">
      <f>E64/D64*100-100</f>
    </oc>
    <nc r="I64">
      <f>IFERROR(E64/D64*100-100,"")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76" sId="1" odxf="1" dxf="1">
    <oc r="H65">
      <f>E65/C65*100-100</f>
    </oc>
    <nc r="H65">
      <f>IFERROR(E65/C65*100-100,"")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77" sId="1" odxf="1" dxf="1">
    <oc r="I65">
      <f>E65/D65*100-100</f>
    </oc>
    <nc r="I65">
      <f>IFERROR(E65/D65*100-100,"")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78" sId="1">
    <oc r="H66">
      <f>E66/C66*100-100</f>
    </oc>
    <nc r="H66">
      <f>IFERROR(E66/C66*100-100,"")</f>
    </nc>
  </rcc>
  <rcc rId="579" sId="1">
    <oc r="I66">
      <f>E66/D66*100-100</f>
    </oc>
    <nc r="I66">
      <f>IFERROR(E66/D66*100-100,"")</f>
    </nc>
  </rcc>
  <rcc rId="580" sId="1" odxf="1" dxf="1">
    <oc r="H67">
      <f>E67/C67*100-100</f>
    </oc>
    <nc r="H67">
      <f>IFERROR(E67/C67*100-100,"")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81" sId="1" odxf="1" dxf="1">
    <oc r="I67">
      <f>E67/D67*100-100</f>
    </oc>
    <nc r="I67">
      <f>IFERROR(E67/D67*100-100,"")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82" sId="1" odxf="1" dxf="1">
    <oc r="H68">
      <f>E68/C68*100-100</f>
    </oc>
    <nc r="H68">
      <f>IFERROR(E68/C68*100-100,"")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83" sId="1" odxf="1" dxf="1">
    <oc r="I68">
      <f>E68/D68*100-100</f>
    </oc>
    <nc r="I68">
      <f>IFERROR(E68/D68*100-100,"")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84" sId="1" odxf="1" dxf="1">
    <oc r="H69">
      <f>E69/C69*100-100</f>
    </oc>
    <nc r="H69">
      <f>IFERROR(E69/C69*100-100,"")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85" sId="1" odxf="1" dxf="1">
    <oc r="I69">
      <f>E69/D69*100-100</f>
    </oc>
    <nc r="I69">
      <f>IFERROR(E69/D69*100-100,"")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86" sId="1">
    <oc r="H70">
      <f>E70/C70*100-100</f>
    </oc>
    <nc r="H70">
      <f>IFERROR(E70/C70*100-100,"")</f>
    </nc>
  </rcc>
  <rcc rId="587" sId="1">
    <oc r="I70">
      <f>E70/D70*100-100</f>
    </oc>
    <nc r="I70">
      <f>IFERROR(E70/D70*100-100,"")</f>
    </nc>
  </rcc>
  <rcc rId="588" sId="1">
    <oc r="H71">
      <f>E71/C71*100-100</f>
    </oc>
    <nc r="H71">
      <f>IFERROR(E71/C71*100-100,"")</f>
    </nc>
  </rcc>
  <rcc rId="589" sId="1">
    <oc r="I71">
      <f>E71/D71*100-100</f>
    </oc>
    <nc r="I71">
      <f>IFERROR(E71/D71*100-100,"")</f>
    </nc>
  </rcc>
  <rcc rId="590" sId="1" odxf="1" dxf="1">
    <oc r="H72">
      <f>E72/C72*100-100</f>
    </oc>
    <nc r="H72">
      <f>IFERROR(E72/C72*100-100,"")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91" sId="1" odxf="1" dxf="1">
    <oc r="I72">
      <f>E72/D72*100-100</f>
    </oc>
    <nc r="I72">
      <f>IFERROR(E72/D72*100-100,"")</f>
    </nc>
    <ndxf>
      <font>
        <b val="0"/>
        <name val="Times New Roman"/>
        <family val="1"/>
      </font>
      <fill>
        <patternFill>
          <bgColor theme="0"/>
        </patternFill>
      </fill>
    </ndxf>
  </rcc>
  <rcc rId="592" sId="1" odxf="1" dxf="1">
    <oc r="H73">
      <f>E73/C73*100-100</f>
    </oc>
    <nc r="H73">
      <f>IFERROR(E73/C73*100-100,"")</f>
    </nc>
    <ndxf>
      <alignment vertical="center"/>
    </ndxf>
  </rcc>
  <rcc rId="593" sId="1" odxf="1" dxf="1">
    <oc r="I73">
      <f>E73/D73*100-100</f>
    </oc>
    <nc r="I73">
      <f>IFERROR(E73/D73*100-100,"")</f>
    </nc>
    <ndxf>
      <alignment vertical="center"/>
    </ndxf>
  </rcc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K14">
    <dxf>
      <fill>
        <patternFill patternType="none">
          <bgColor auto="1"/>
        </patternFill>
      </fill>
    </dxf>
  </rfmt>
  <rfmt sheetId="1" sqref="K14">
    <dxf>
      <alignment wrapText="1" readingOrder="0"/>
    </dxf>
  </rfmt>
  <rfmt sheetId="1" sqref="K14" start="0" length="2147483647">
    <dxf>
      <font>
        <color auto="1"/>
      </font>
    </dxf>
  </rfmt>
  <rcc rId="594" sId="1">
    <nc r="K14" t="inlineStr">
      <is>
        <t xml:space="preserve">Подпрограмма «Военно-патриотическое воспитание детей и молодежи Нижневартовского района» добавлена в муниципальную программу в сентябре 2023 года. </t>
      </is>
    </nc>
  </rcc>
  <rcv guid="{EE31DC18-5D59-4D6B-8325-641597C9B521}" action="delete"/>
  <rdn rId="0" localSheetId="1" customView="1" name="Z_EE31DC18_5D59_4D6B_8325_641597C9B521_.wvu.PrintArea" hidden="1" oldHidden="1">
    <formula>Новый!$A:$K</formula>
    <oldFormula>Новый!$A:$K</oldFormula>
  </rdn>
  <rdn rId="0" localSheetId="1" customView="1" name="Z_EE31DC18_5D59_4D6B_8325_641597C9B521_.wvu.PrintTitles" hidden="1" oldHidden="1">
    <formula>Новый!$7:$8</formula>
    <oldFormula>Новый!$7:$8</oldFormula>
  </rdn>
  <rdn rId="0" localSheetId="1" customView="1" name="Z_EE31DC18_5D59_4D6B_8325_641597C9B521_.wvu.FilterData" hidden="1" oldHidden="1">
    <formula>Новый!$A$8:$F$73</formula>
    <oldFormula>Новый!$A$8:$F$73</oldFormula>
  </rdn>
  <rcv guid="{EE31DC18-5D59-4D6B-8325-641597C9B521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14">
    <dxf>
      <fill>
        <patternFill patternType="none">
          <bgColor auto="1"/>
        </patternFill>
      </fill>
    </dxf>
  </rfmt>
  <rcc rId="598" sId="1">
    <oc r="K14" t="inlineStr">
      <is>
        <t xml:space="preserve">Подпрограмма «Военно-патриотическое воспитание детей и молодежи Нижневартовского района» добавлена в муниципальную программу в сентябре 2023 года. </t>
      </is>
    </oc>
    <nc r="K14" t="inlineStr">
      <is>
        <t>Запланированные мероприятия по военно-патриотическому воспитанию детей и молодежи Нижневартовского района в 2023 году перенесены на 2024 год.</t>
      </is>
    </nc>
  </rcc>
  <rcc rId="599" sId="1">
    <nc r="J14" t="inlineStr">
      <is>
        <t>Подпрограмма добавлена в сентябре 2023 года</t>
      </is>
    </nc>
  </rcc>
  <rfmt sheetId="1" sqref="J14">
    <dxf>
      <alignment wrapText="1"/>
    </dxf>
  </rfmt>
  <rfmt sheetId="1" sqref="J14" start="0" length="2147483647">
    <dxf>
      <font>
        <color auto="1"/>
      </font>
    </dxf>
  </rfmt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showGridLines="0" tabSelected="1" zoomScale="80" zoomScaleNormal="80" workbookViewId="0">
      <pane xSplit="9" ySplit="8" topLeftCell="J9" activePane="bottomRight" state="frozen"/>
      <selection pane="topRight" activeCell="J1" sqref="J1"/>
      <selection pane="bottomLeft" activeCell="A9" sqref="A9"/>
      <selection pane="bottomRight" activeCell="K14" sqref="K14"/>
    </sheetView>
  </sheetViews>
  <sheetFormatPr defaultColWidth="9.140625" defaultRowHeight="12.75" x14ac:dyDescent="0.2"/>
  <cols>
    <col min="1" max="1" width="42.85546875" customWidth="1"/>
    <col min="2" max="2" width="14.28515625" customWidth="1"/>
    <col min="3" max="3" width="14.42578125" customWidth="1"/>
    <col min="4" max="4" width="16.42578125" customWidth="1"/>
    <col min="5" max="5" width="17" customWidth="1"/>
    <col min="6" max="6" width="12.85546875" customWidth="1"/>
    <col min="7" max="7" width="15" customWidth="1"/>
    <col min="8" max="8" width="16.7109375" customWidth="1"/>
    <col min="9" max="9" width="12.85546875" customWidth="1"/>
    <col min="10" max="11" width="40.7109375" customWidth="1"/>
    <col min="12" max="247" width="9.140625" customWidth="1"/>
  </cols>
  <sheetData>
    <row r="1" spans="1:11" x14ac:dyDescent="0.2">
      <c r="A1" s="2"/>
      <c r="B1" s="5"/>
      <c r="C1" s="2"/>
      <c r="D1" s="6"/>
      <c r="E1" s="1"/>
      <c r="J1" s="1"/>
      <c r="K1" s="10" t="s">
        <v>154</v>
      </c>
    </row>
    <row r="2" spans="1:11" x14ac:dyDescent="0.2">
      <c r="A2" s="2"/>
      <c r="B2" s="5"/>
      <c r="C2" s="2"/>
      <c r="D2" s="6"/>
      <c r="E2" s="1"/>
      <c r="J2" s="1"/>
      <c r="K2" s="5" t="s">
        <v>131</v>
      </c>
    </row>
    <row r="3" spans="1:11" x14ac:dyDescent="0.2">
      <c r="A3" s="2"/>
      <c r="B3" s="1"/>
      <c r="C3" s="2"/>
      <c r="D3" s="2"/>
      <c r="E3" s="1"/>
      <c r="F3" s="1"/>
      <c r="G3" s="1"/>
      <c r="H3" s="1"/>
      <c r="I3" s="1"/>
      <c r="J3" s="1"/>
    </row>
    <row r="4" spans="1:11" x14ac:dyDescent="0.2">
      <c r="A4" s="64" t="s">
        <v>161</v>
      </c>
      <c r="B4" s="64"/>
      <c r="C4" s="64"/>
      <c r="D4" s="64"/>
      <c r="E4" s="64"/>
      <c r="F4" s="64"/>
      <c r="G4" s="64"/>
      <c r="H4" s="64"/>
      <c r="I4" s="64"/>
      <c r="J4" s="65"/>
      <c r="K4" s="65"/>
    </row>
    <row r="5" spans="1:11" ht="22.9" customHeight="1" x14ac:dyDescent="0.2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</row>
    <row r="6" spans="1:11" x14ac:dyDescent="0.2">
      <c r="A6" s="2"/>
      <c r="B6" s="3"/>
      <c r="C6" s="2"/>
      <c r="D6" s="4"/>
      <c r="E6" s="1"/>
      <c r="F6" s="3"/>
      <c r="G6" s="3"/>
      <c r="H6" s="3"/>
      <c r="I6" s="3"/>
      <c r="J6" s="1"/>
      <c r="K6" s="58" t="s">
        <v>175</v>
      </c>
    </row>
    <row r="7" spans="1:11" s="12" customFormat="1" ht="71.45" customHeight="1" x14ac:dyDescent="0.2">
      <c r="A7" s="11" t="s">
        <v>130</v>
      </c>
      <c r="B7" s="11" t="s">
        <v>155</v>
      </c>
      <c r="C7" s="11" t="s">
        <v>156</v>
      </c>
      <c r="D7" s="11" t="s">
        <v>159</v>
      </c>
      <c r="E7" s="11" t="s">
        <v>160</v>
      </c>
      <c r="F7" s="11" t="s">
        <v>129</v>
      </c>
      <c r="G7" s="56" t="s">
        <v>171</v>
      </c>
      <c r="H7" s="11" t="s">
        <v>157</v>
      </c>
      <c r="I7" s="11" t="s">
        <v>158</v>
      </c>
      <c r="J7" s="18" t="s">
        <v>132</v>
      </c>
      <c r="K7" s="18" t="s">
        <v>133</v>
      </c>
    </row>
    <row r="8" spans="1:11" s="12" customFormat="1" x14ac:dyDescent="0.2">
      <c r="A8" s="21">
        <v>1</v>
      </c>
      <c r="B8" s="22">
        <v>2</v>
      </c>
      <c r="C8" s="21">
        <v>3</v>
      </c>
      <c r="D8" s="21">
        <v>4</v>
      </c>
      <c r="E8" s="23">
        <v>5</v>
      </c>
      <c r="F8" s="23">
        <v>6</v>
      </c>
      <c r="G8" s="23">
        <v>7</v>
      </c>
      <c r="H8" s="23">
        <v>8</v>
      </c>
      <c r="I8" s="23">
        <v>9</v>
      </c>
      <c r="J8" s="23">
        <v>10</v>
      </c>
      <c r="K8" s="23">
        <v>11</v>
      </c>
    </row>
    <row r="9" spans="1:11" s="24" customFormat="1" ht="34.15" customHeight="1" x14ac:dyDescent="0.2">
      <c r="A9" s="29" t="s">
        <v>128</v>
      </c>
      <c r="B9" s="13" t="s">
        <v>127</v>
      </c>
      <c r="C9" s="19">
        <v>2034429700</v>
      </c>
      <c r="D9" s="19">
        <v>2085844362.8099999</v>
      </c>
      <c r="E9" s="19">
        <v>2075370443.8399999</v>
      </c>
      <c r="F9" s="26">
        <f>IFERROR(E9/D9*100,"")</f>
        <v>99.497857119315952</v>
      </c>
      <c r="G9" s="26">
        <f>IFERROR(E9/C9*100,"")</f>
        <v>102.0123941289296</v>
      </c>
      <c r="H9" s="26">
        <f>IFERROR(E9/C9*100-100,"")</f>
        <v>2.0123941289295999</v>
      </c>
      <c r="I9" s="26">
        <f>IFERROR(E9/D9*100-100,"")</f>
        <v>-0.50214288068404755</v>
      </c>
      <c r="J9" s="31"/>
      <c r="K9" s="31"/>
    </row>
    <row r="10" spans="1:11" s="12" customFormat="1" ht="36" customHeight="1" x14ac:dyDescent="0.2">
      <c r="A10" s="30" t="s">
        <v>126</v>
      </c>
      <c r="B10" s="14" t="s">
        <v>125</v>
      </c>
      <c r="C10" s="20">
        <v>1995858610</v>
      </c>
      <c r="D10" s="20">
        <v>2052536158.05</v>
      </c>
      <c r="E10" s="20">
        <v>2042318292.8</v>
      </c>
      <c r="F10" s="17">
        <f t="shared" ref="F10:F73" si="0">IFERROR(E10/D10*100,"")</f>
        <v>99.502183422692667</v>
      </c>
      <c r="G10" s="17">
        <f t="shared" ref="G10:G73" si="1">IFERROR(E10/C10*100,"")</f>
        <v>102.3278043127514</v>
      </c>
      <c r="H10" s="17">
        <f t="shared" ref="H10:H73" si="2">IFERROR(E10/C10*100-100,"")</f>
        <v>2.3278043127513968</v>
      </c>
      <c r="I10" s="17">
        <f t="shared" ref="I10:I73" si="3">IFERROR(E10/D10*100-100,"")</f>
        <v>-0.49781657730733286</v>
      </c>
      <c r="J10" s="32"/>
      <c r="K10" s="33"/>
    </row>
    <row r="11" spans="1:11" s="12" customFormat="1" ht="45" customHeight="1" x14ac:dyDescent="0.2">
      <c r="A11" s="30" t="s">
        <v>124</v>
      </c>
      <c r="B11" s="14" t="s">
        <v>123</v>
      </c>
      <c r="C11" s="20">
        <v>150000</v>
      </c>
      <c r="D11" s="20">
        <v>150000</v>
      </c>
      <c r="E11" s="20">
        <v>150000</v>
      </c>
      <c r="F11" s="17">
        <f t="shared" si="0"/>
        <v>100</v>
      </c>
      <c r="G11" s="17">
        <f t="shared" si="1"/>
        <v>100</v>
      </c>
      <c r="H11" s="17">
        <f t="shared" si="2"/>
        <v>0</v>
      </c>
      <c r="I11" s="17">
        <f t="shared" si="3"/>
        <v>0</v>
      </c>
      <c r="J11" s="33"/>
      <c r="K11" s="33"/>
    </row>
    <row r="12" spans="1:11" s="12" customFormat="1" ht="71.25" customHeight="1" x14ac:dyDescent="0.2">
      <c r="A12" s="30" t="s">
        <v>122</v>
      </c>
      <c r="B12" s="14" t="s">
        <v>121</v>
      </c>
      <c r="C12" s="20">
        <v>31816050</v>
      </c>
      <c r="D12" s="20">
        <v>25671488.899999999</v>
      </c>
      <c r="E12" s="20">
        <v>25565435.18</v>
      </c>
      <c r="F12" s="17">
        <f t="shared" si="0"/>
        <v>99.586881304730241</v>
      </c>
      <c r="G12" s="17">
        <f t="shared" si="1"/>
        <v>80.353894276630825</v>
      </c>
      <c r="H12" s="17">
        <f t="shared" si="2"/>
        <v>-19.646105723369175</v>
      </c>
      <c r="I12" s="17">
        <f t="shared" si="3"/>
        <v>-0.41311869526975897</v>
      </c>
      <c r="J12" s="62" t="s">
        <v>185</v>
      </c>
      <c r="K12" s="33"/>
    </row>
    <row r="13" spans="1:11" s="12" customFormat="1" ht="84" customHeight="1" x14ac:dyDescent="0.2">
      <c r="A13" s="30" t="s">
        <v>120</v>
      </c>
      <c r="B13" s="14" t="s">
        <v>119</v>
      </c>
      <c r="C13" s="20">
        <v>6605040</v>
      </c>
      <c r="D13" s="20">
        <v>7161715.8600000003</v>
      </c>
      <c r="E13" s="20">
        <v>7161715.8600000003</v>
      </c>
      <c r="F13" s="17">
        <f t="shared" si="0"/>
        <v>100</v>
      </c>
      <c r="G13" s="17">
        <f t="shared" si="1"/>
        <v>108.42804676428909</v>
      </c>
      <c r="H13" s="17">
        <f t="shared" si="2"/>
        <v>8.4280467642890926</v>
      </c>
      <c r="I13" s="17">
        <f t="shared" si="3"/>
        <v>0</v>
      </c>
      <c r="J13" s="62" t="s">
        <v>179</v>
      </c>
      <c r="K13" s="33"/>
    </row>
    <row r="14" spans="1:11" s="12" customFormat="1" ht="51" x14ac:dyDescent="0.2">
      <c r="A14" s="30" t="s">
        <v>118</v>
      </c>
      <c r="B14" s="14" t="s">
        <v>117</v>
      </c>
      <c r="C14" s="25">
        <v>0</v>
      </c>
      <c r="D14" s="20">
        <v>325000</v>
      </c>
      <c r="E14" s="20">
        <v>175000</v>
      </c>
      <c r="F14" s="17">
        <f t="shared" si="0"/>
        <v>53.846153846153847</v>
      </c>
      <c r="G14" s="17" t="str">
        <f t="shared" si="1"/>
        <v/>
      </c>
      <c r="H14" s="17" t="str">
        <f t="shared" si="2"/>
        <v/>
      </c>
      <c r="I14" s="17">
        <f t="shared" si="3"/>
        <v>-46.153846153846153</v>
      </c>
      <c r="J14" s="66" t="s">
        <v>192</v>
      </c>
      <c r="K14" s="48" t="s">
        <v>191</v>
      </c>
    </row>
    <row r="15" spans="1:11" s="12" customFormat="1" ht="25.5" x14ac:dyDescent="0.2">
      <c r="A15" s="29" t="s">
        <v>116</v>
      </c>
      <c r="B15" s="13" t="s">
        <v>115</v>
      </c>
      <c r="C15" s="19">
        <v>37887500</v>
      </c>
      <c r="D15" s="19">
        <v>40461768.590000004</v>
      </c>
      <c r="E15" s="19">
        <v>39725695.640000001</v>
      </c>
      <c r="F15" s="26">
        <f t="shared" si="0"/>
        <v>98.180818645228669</v>
      </c>
      <c r="G15" s="26">
        <f t="shared" si="1"/>
        <v>104.8517205938634</v>
      </c>
      <c r="H15" s="26">
        <f t="shared" si="2"/>
        <v>4.8517205938634049</v>
      </c>
      <c r="I15" s="26">
        <f t="shared" si="3"/>
        <v>-1.8191813547713309</v>
      </c>
      <c r="J15" s="34"/>
      <c r="K15" s="34"/>
    </row>
    <row r="16" spans="1:11" s="12" customFormat="1" ht="31.9" customHeight="1" x14ac:dyDescent="0.2">
      <c r="A16" s="30" t="s">
        <v>114</v>
      </c>
      <c r="B16" s="14" t="s">
        <v>113</v>
      </c>
      <c r="C16" s="20">
        <v>37637500</v>
      </c>
      <c r="D16" s="20">
        <v>39778586.939999998</v>
      </c>
      <c r="E16" s="20">
        <v>39042513.990000002</v>
      </c>
      <c r="F16" s="17">
        <f t="shared" si="0"/>
        <v>98.149574918007389</v>
      </c>
      <c r="G16" s="17">
        <f t="shared" si="1"/>
        <v>103.73301624709399</v>
      </c>
      <c r="H16" s="17">
        <f t="shared" si="2"/>
        <v>3.7330162470939854</v>
      </c>
      <c r="I16" s="17">
        <f t="shared" si="3"/>
        <v>-1.8504250819926114</v>
      </c>
      <c r="J16" s="35"/>
      <c r="K16" s="36"/>
    </row>
    <row r="17" spans="1:11" s="12" customFormat="1" ht="52.15" customHeight="1" x14ac:dyDescent="0.2">
      <c r="A17" s="30" t="s">
        <v>112</v>
      </c>
      <c r="B17" s="14" t="s">
        <v>111</v>
      </c>
      <c r="C17" s="20">
        <v>250000</v>
      </c>
      <c r="D17" s="20">
        <v>683181.65</v>
      </c>
      <c r="E17" s="20">
        <v>683181.65</v>
      </c>
      <c r="F17" s="17">
        <f t="shared" si="0"/>
        <v>100</v>
      </c>
      <c r="G17" s="17">
        <f t="shared" si="1"/>
        <v>273.27265999999997</v>
      </c>
      <c r="H17" s="17">
        <f t="shared" si="2"/>
        <v>173.27265999999997</v>
      </c>
      <c r="I17" s="17">
        <f t="shared" si="3"/>
        <v>0</v>
      </c>
      <c r="J17" s="54" t="s">
        <v>169</v>
      </c>
      <c r="K17" s="36"/>
    </row>
    <row r="18" spans="1:11" s="12" customFormat="1" ht="36" customHeight="1" x14ac:dyDescent="0.2">
      <c r="A18" s="29" t="s">
        <v>110</v>
      </c>
      <c r="B18" s="13" t="s">
        <v>109</v>
      </c>
      <c r="C18" s="19">
        <v>374617460</v>
      </c>
      <c r="D18" s="19">
        <v>405015578.16000003</v>
      </c>
      <c r="E18" s="19">
        <v>405015568.16000003</v>
      </c>
      <c r="F18" s="26">
        <f t="shared" si="0"/>
        <v>99.999997530959178</v>
      </c>
      <c r="G18" s="26">
        <f t="shared" si="1"/>
        <v>108.11443977010575</v>
      </c>
      <c r="H18" s="26">
        <f t="shared" si="2"/>
        <v>8.1144397701057471</v>
      </c>
      <c r="I18" s="26">
        <f t="shared" si="3"/>
        <v>-2.4690408224614657E-6</v>
      </c>
      <c r="J18" s="37"/>
      <c r="K18" s="37"/>
    </row>
    <row r="19" spans="1:11" s="12" customFormat="1" ht="100.15" customHeight="1" x14ac:dyDescent="0.2">
      <c r="A19" s="30" t="s">
        <v>108</v>
      </c>
      <c r="B19" s="14" t="s">
        <v>107</v>
      </c>
      <c r="C19" s="20">
        <v>4887000</v>
      </c>
      <c r="D19" s="20">
        <v>8530440.2699999996</v>
      </c>
      <c r="E19" s="20">
        <v>8530430.2699999996</v>
      </c>
      <c r="F19" s="17">
        <f t="shared" si="0"/>
        <v>99.999882772756337</v>
      </c>
      <c r="G19" s="17">
        <f t="shared" si="1"/>
        <v>174.55351483527727</v>
      </c>
      <c r="H19" s="17">
        <f t="shared" si="2"/>
        <v>74.553514835277269</v>
      </c>
      <c r="I19" s="17">
        <f t="shared" si="3"/>
        <v>-1.1722724366336479E-4</v>
      </c>
      <c r="J19" s="62" t="s">
        <v>182</v>
      </c>
      <c r="K19" s="33"/>
    </row>
    <row r="20" spans="1:11" s="12" customFormat="1" ht="120" customHeight="1" x14ac:dyDescent="0.2">
      <c r="A20" s="30" t="s">
        <v>106</v>
      </c>
      <c r="B20" s="14" t="s">
        <v>105</v>
      </c>
      <c r="C20" s="20">
        <v>369730460</v>
      </c>
      <c r="D20" s="20">
        <v>396485137.88999999</v>
      </c>
      <c r="E20" s="20">
        <v>396485137.88999999</v>
      </c>
      <c r="F20" s="17">
        <f t="shared" si="0"/>
        <v>100</v>
      </c>
      <c r="G20" s="17">
        <f t="shared" si="1"/>
        <v>107.23626554598719</v>
      </c>
      <c r="H20" s="17">
        <f t="shared" si="2"/>
        <v>7.2362655459871945</v>
      </c>
      <c r="I20" s="17">
        <f t="shared" si="3"/>
        <v>0</v>
      </c>
      <c r="J20" s="61" t="s">
        <v>178</v>
      </c>
      <c r="K20" s="33"/>
    </row>
    <row r="21" spans="1:11" s="12" customFormat="1" ht="231.75" customHeight="1" x14ac:dyDescent="0.2">
      <c r="A21" s="29" t="s">
        <v>104</v>
      </c>
      <c r="B21" s="13" t="s">
        <v>103</v>
      </c>
      <c r="C21" s="19">
        <v>190147400</v>
      </c>
      <c r="D21" s="19">
        <v>212087000</v>
      </c>
      <c r="E21" s="19">
        <v>212087000</v>
      </c>
      <c r="F21" s="26">
        <f t="shared" si="0"/>
        <v>100</v>
      </c>
      <c r="G21" s="26">
        <f t="shared" si="1"/>
        <v>111.53820667545283</v>
      </c>
      <c r="H21" s="26">
        <f t="shared" si="2"/>
        <v>11.538206675452827</v>
      </c>
      <c r="I21" s="26">
        <f t="shared" si="3"/>
        <v>0</v>
      </c>
      <c r="J21" s="63" t="s">
        <v>181</v>
      </c>
      <c r="K21" s="38"/>
    </row>
    <row r="22" spans="1:11" s="12" customFormat="1" ht="77.25" customHeight="1" x14ac:dyDescent="0.2">
      <c r="A22" s="29" t="s">
        <v>102</v>
      </c>
      <c r="B22" s="13" t="s">
        <v>101</v>
      </c>
      <c r="C22" s="19">
        <v>69630800</v>
      </c>
      <c r="D22" s="19">
        <v>78402314.459999993</v>
      </c>
      <c r="E22" s="19">
        <v>78396635.459999993</v>
      </c>
      <c r="F22" s="26">
        <f t="shared" si="0"/>
        <v>99.992756591384946</v>
      </c>
      <c r="G22" s="26">
        <f t="shared" si="1"/>
        <v>112.58902017498002</v>
      </c>
      <c r="H22" s="26">
        <f t="shared" si="2"/>
        <v>12.589020174980021</v>
      </c>
      <c r="I22" s="26">
        <f t="shared" si="3"/>
        <v>-7.2434086150536814E-3</v>
      </c>
      <c r="J22" s="37"/>
      <c r="K22" s="37"/>
    </row>
    <row r="23" spans="1:11" s="12" customFormat="1" ht="89.45" customHeight="1" x14ac:dyDescent="0.2">
      <c r="A23" s="30" t="s">
        <v>100</v>
      </c>
      <c r="B23" s="14" t="s">
        <v>99</v>
      </c>
      <c r="C23" s="20">
        <v>4203800</v>
      </c>
      <c r="D23" s="20">
        <v>8668244.4600000009</v>
      </c>
      <c r="E23" s="20">
        <v>8668244.4600000009</v>
      </c>
      <c r="F23" s="17">
        <f t="shared" si="0"/>
        <v>100</v>
      </c>
      <c r="G23" s="17">
        <f t="shared" si="1"/>
        <v>206.20021076169181</v>
      </c>
      <c r="H23" s="17">
        <f t="shared" si="2"/>
        <v>106.20021076169181</v>
      </c>
      <c r="I23" s="17">
        <f t="shared" si="3"/>
        <v>0</v>
      </c>
      <c r="J23" s="57" t="s">
        <v>172</v>
      </c>
      <c r="K23" s="39"/>
    </row>
    <row r="24" spans="1:11" s="12" customFormat="1" ht="216" customHeight="1" x14ac:dyDescent="0.2">
      <c r="A24" s="30" t="s">
        <v>98</v>
      </c>
      <c r="B24" s="14" t="s">
        <v>97</v>
      </c>
      <c r="C24" s="20">
        <v>65407000</v>
      </c>
      <c r="D24" s="20">
        <v>69734070</v>
      </c>
      <c r="E24" s="20">
        <v>69728391</v>
      </c>
      <c r="F24" s="17">
        <f t="shared" si="0"/>
        <v>99.99185620457834</v>
      </c>
      <c r="G24" s="17">
        <f t="shared" si="1"/>
        <v>106.6069243353158</v>
      </c>
      <c r="H24" s="17">
        <f t="shared" si="2"/>
        <v>6.6069243353157958</v>
      </c>
      <c r="I24" s="17">
        <f t="shared" si="3"/>
        <v>-8.1437954216596609E-3</v>
      </c>
      <c r="J24" s="57" t="s">
        <v>173</v>
      </c>
      <c r="K24" s="39"/>
    </row>
    <row r="25" spans="1:11" s="12" customFormat="1" ht="51" customHeight="1" x14ac:dyDescent="0.2">
      <c r="A25" s="30" t="s">
        <v>96</v>
      </c>
      <c r="B25" s="14" t="s">
        <v>95</v>
      </c>
      <c r="C25" s="20">
        <v>20000</v>
      </c>
      <c r="D25" s="27">
        <v>0</v>
      </c>
      <c r="E25" s="27">
        <v>0</v>
      </c>
      <c r="F25" s="17" t="str">
        <f t="shared" si="0"/>
        <v/>
      </c>
      <c r="G25" s="17">
        <f t="shared" si="1"/>
        <v>0</v>
      </c>
      <c r="H25" s="17">
        <f t="shared" si="2"/>
        <v>-100</v>
      </c>
      <c r="I25" s="17" t="str">
        <f t="shared" si="3"/>
        <v/>
      </c>
      <c r="J25" s="57" t="s">
        <v>134</v>
      </c>
      <c r="K25" s="35"/>
    </row>
    <row r="26" spans="1:11" s="12" customFormat="1" ht="71.45" customHeight="1" x14ac:dyDescent="0.2">
      <c r="A26" s="29" t="s">
        <v>94</v>
      </c>
      <c r="B26" s="13" t="s">
        <v>93</v>
      </c>
      <c r="C26" s="19">
        <v>9096400</v>
      </c>
      <c r="D26" s="19">
        <v>8250043.7599999998</v>
      </c>
      <c r="E26" s="19">
        <v>8040433.6900000004</v>
      </c>
      <c r="F26" s="26">
        <f t="shared" si="0"/>
        <v>97.459285355354297</v>
      </c>
      <c r="G26" s="26">
        <f t="shared" si="1"/>
        <v>88.391382195154137</v>
      </c>
      <c r="H26" s="26">
        <f t="shared" si="2"/>
        <v>-11.608617804845863</v>
      </c>
      <c r="I26" s="26">
        <f t="shared" si="3"/>
        <v>-2.5407146446457034</v>
      </c>
      <c r="J26" s="55" t="s">
        <v>170</v>
      </c>
      <c r="K26" s="34"/>
    </row>
    <row r="27" spans="1:11" s="12" customFormat="1" ht="35.450000000000003" customHeight="1" x14ac:dyDescent="0.2">
      <c r="A27" s="29" t="s">
        <v>92</v>
      </c>
      <c r="B27" s="13" t="s">
        <v>91</v>
      </c>
      <c r="C27" s="19">
        <v>81051450</v>
      </c>
      <c r="D27" s="19">
        <v>111254907.5</v>
      </c>
      <c r="E27" s="19">
        <v>109457290.23999999</v>
      </c>
      <c r="F27" s="26">
        <f t="shared" si="0"/>
        <v>98.384235535857144</v>
      </c>
      <c r="G27" s="26">
        <f t="shared" si="1"/>
        <v>135.04667743760291</v>
      </c>
      <c r="H27" s="26">
        <f t="shared" si="2"/>
        <v>35.046677437602909</v>
      </c>
      <c r="I27" s="26">
        <f t="shared" si="3"/>
        <v>-1.6157644641428561</v>
      </c>
      <c r="J27" s="37"/>
      <c r="K27" s="37"/>
    </row>
    <row r="28" spans="1:11" s="12" customFormat="1" ht="56.25" customHeight="1" x14ac:dyDescent="0.2">
      <c r="A28" s="30" t="s">
        <v>90</v>
      </c>
      <c r="B28" s="14" t="s">
        <v>89</v>
      </c>
      <c r="C28" s="20">
        <v>8551123.5999999996</v>
      </c>
      <c r="D28" s="20">
        <v>3631280.8</v>
      </c>
      <c r="E28" s="20">
        <v>2825963.95</v>
      </c>
      <c r="F28" s="17">
        <f t="shared" si="0"/>
        <v>77.82278776127697</v>
      </c>
      <c r="G28" s="17">
        <f t="shared" si="1"/>
        <v>33.04786694932114</v>
      </c>
      <c r="H28" s="17">
        <f t="shared" si="2"/>
        <v>-66.952133050678867</v>
      </c>
      <c r="I28" s="17">
        <f t="shared" si="3"/>
        <v>-22.17721223872303</v>
      </c>
      <c r="J28" s="54" t="s">
        <v>135</v>
      </c>
      <c r="K28" s="54" t="s">
        <v>186</v>
      </c>
    </row>
    <row r="29" spans="1:11" s="12" customFormat="1" ht="103.15" customHeight="1" x14ac:dyDescent="0.2">
      <c r="A29" s="30" t="s">
        <v>88</v>
      </c>
      <c r="B29" s="14" t="s">
        <v>87</v>
      </c>
      <c r="C29" s="20">
        <v>67184269.670000002</v>
      </c>
      <c r="D29" s="20">
        <v>104307569.97</v>
      </c>
      <c r="E29" s="20">
        <v>104093585.69</v>
      </c>
      <c r="F29" s="17">
        <f t="shared" si="0"/>
        <v>99.7948525883006</v>
      </c>
      <c r="G29" s="17">
        <f t="shared" si="1"/>
        <v>154.93743729193389</v>
      </c>
      <c r="H29" s="17">
        <f t="shared" si="2"/>
        <v>54.93743729193389</v>
      </c>
      <c r="I29" s="17">
        <f t="shared" si="3"/>
        <v>-0.2051474116994001</v>
      </c>
      <c r="J29" s="57" t="s">
        <v>176</v>
      </c>
      <c r="K29" s="40"/>
    </row>
    <row r="30" spans="1:11" s="12" customFormat="1" ht="97.15" customHeight="1" x14ac:dyDescent="0.2">
      <c r="A30" s="30" t="s">
        <v>86</v>
      </c>
      <c r="B30" s="14" t="s">
        <v>85</v>
      </c>
      <c r="C30" s="20">
        <v>5316056.7300000004</v>
      </c>
      <c r="D30" s="20">
        <v>3316056.73</v>
      </c>
      <c r="E30" s="20">
        <v>2537740.6</v>
      </c>
      <c r="F30" s="17">
        <f t="shared" si="0"/>
        <v>76.52886565664997</v>
      </c>
      <c r="G30" s="17">
        <f t="shared" si="1"/>
        <v>47.737274617082576</v>
      </c>
      <c r="H30" s="17">
        <f t="shared" si="2"/>
        <v>-52.262725382917424</v>
      </c>
      <c r="I30" s="17">
        <f t="shared" si="3"/>
        <v>-23.47113434335003</v>
      </c>
      <c r="J30" s="59" t="s">
        <v>183</v>
      </c>
      <c r="K30" s="59" t="s">
        <v>187</v>
      </c>
    </row>
    <row r="31" spans="1:11" s="12" customFormat="1" ht="48" customHeight="1" x14ac:dyDescent="0.2">
      <c r="A31" s="29" t="s">
        <v>84</v>
      </c>
      <c r="B31" s="13" t="s">
        <v>83</v>
      </c>
      <c r="C31" s="19">
        <v>245711160</v>
      </c>
      <c r="D31" s="19">
        <v>679416394.98000002</v>
      </c>
      <c r="E31" s="19">
        <v>650348957.65999997</v>
      </c>
      <c r="F31" s="26">
        <f t="shared" si="0"/>
        <v>95.721705049396746</v>
      </c>
      <c r="G31" s="26">
        <f t="shared" si="1"/>
        <v>264.68026835248344</v>
      </c>
      <c r="H31" s="26">
        <f t="shared" si="2"/>
        <v>164.68026835248344</v>
      </c>
      <c r="I31" s="26">
        <f t="shared" si="3"/>
        <v>-4.2782949506032537</v>
      </c>
      <c r="J31" s="37"/>
      <c r="K31" s="37"/>
    </row>
    <row r="32" spans="1:11" s="12" customFormat="1" ht="96" customHeight="1" x14ac:dyDescent="0.2">
      <c r="A32" s="30" t="s">
        <v>82</v>
      </c>
      <c r="B32" s="14" t="s">
        <v>81</v>
      </c>
      <c r="C32" s="20">
        <v>166540347.87</v>
      </c>
      <c r="D32" s="20">
        <v>508394476.26999998</v>
      </c>
      <c r="E32" s="20">
        <v>481130605.19999999</v>
      </c>
      <c r="F32" s="17">
        <f t="shared" si="0"/>
        <v>94.637260563877447</v>
      </c>
      <c r="G32" s="17">
        <f t="shared" si="1"/>
        <v>288.89732209252168</v>
      </c>
      <c r="H32" s="17">
        <f t="shared" si="2"/>
        <v>188.89732209252168</v>
      </c>
      <c r="I32" s="17">
        <f t="shared" si="3"/>
        <v>-5.3627394361225527</v>
      </c>
      <c r="J32" s="52" t="s">
        <v>136</v>
      </c>
      <c r="K32" s="52" t="s">
        <v>137</v>
      </c>
    </row>
    <row r="33" spans="1:11" s="12" customFormat="1" ht="167.45" customHeight="1" x14ac:dyDescent="0.2">
      <c r="A33" s="30" t="s">
        <v>80</v>
      </c>
      <c r="B33" s="14" t="s">
        <v>79</v>
      </c>
      <c r="C33" s="20">
        <v>69580933.329999998</v>
      </c>
      <c r="D33" s="20">
        <v>78001200</v>
      </c>
      <c r="E33" s="20">
        <v>78001200</v>
      </c>
      <c r="F33" s="17">
        <f t="shared" si="0"/>
        <v>100</v>
      </c>
      <c r="G33" s="17">
        <f t="shared" si="1"/>
        <v>112.10139943088345</v>
      </c>
      <c r="H33" s="17">
        <f t="shared" si="2"/>
        <v>12.101399430883447</v>
      </c>
      <c r="I33" s="17">
        <f t="shared" si="3"/>
        <v>0</v>
      </c>
      <c r="J33" s="53" t="s">
        <v>168</v>
      </c>
      <c r="K33" s="8"/>
    </row>
    <row r="34" spans="1:11" s="12" customFormat="1" ht="41.45" customHeight="1" x14ac:dyDescent="0.2">
      <c r="A34" s="30" t="s">
        <v>78</v>
      </c>
      <c r="B34" s="14" t="s">
        <v>77</v>
      </c>
      <c r="C34" s="20">
        <v>9589878.8000000007</v>
      </c>
      <c r="D34" s="20">
        <v>93020718.709999993</v>
      </c>
      <c r="E34" s="20">
        <v>91217152.459999993</v>
      </c>
      <c r="F34" s="17">
        <f t="shared" si="0"/>
        <v>98.061113400313786</v>
      </c>
      <c r="G34" s="17">
        <f t="shared" si="1"/>
        <v>951.18149418113592</v>
      </c>
      <c r="H34" s="17">
        <f t="shared" si="2"/>
        <v>851.18149418113592</v>
      </c>
      <c r="I34" s="17">
        <f t="shared" si="3"/>
        <v>-1.9388865996862137</v>
      </c>
      <c r="J34" s="52" t="s">
        <v>165</v>
      </c>
      <c r="K34" s="41"/>
    </row>
    <row r="35" spans="1:11" s="12" customFormat="1" ht="46.15" customHeight="1" x14ac:dyDescent="0.2">
      <c r="A35" s="29" t="s">
        <v>76</v>
      </c>
      <c r="B35" s="13" t="s">
        <v>75</v>
      </c>
      <c r="C35" s="19">
        <v>241000</v>
      </c>
      <c r="D35" s="19">
        <v>241000</v>
      </c>
      <c r="E35" s="19">
        <v>241000</v>
      </c>
      <c r="F35" s="26">
        <f t="shared" si="0"/>
        <v>100</v>
      </c>
      <c r="G35" s="26">
        <f t="shared" si="1"/>
        <v>100</v>
      </c>
      <c r="H35" s="26">
        <f t="shared" si="2"/>
        <v>0</v>
      </c>
      <c r="I35" s="26">
        <f t="shared" si="3"/>
        <v>0</v>
      </c>
      <c r="J35" s="37"/>
      <c r="K35" s="37"/>
    </row>
    <row r="36" spans="1:11" s="12" customFormat="1" ht="33" customHeight="1" x14ac:dyDescent="0.2">
      <c r="A36" s="30" t="s">
        <v>73</v>
      </c>
      <c r="B36" s="14" t="s">
        <v>74</v>
      </c>
      <c r="C36" s="20">
        <v>241000</v>
      </c>
      <c r="D36" s="20">
        <v>241000</v>
      </c>
      <c r="E36" s="20">
        <v>241000</v>
      </c>
      <c r="F36" s="51">
        <f t="shared" si="0"/>
        <v>100</v>
      </c>
      <c r="G36" s="51">
        <f t="shared" si="1"/>
        <v>100</v>
      </c>
      <c r="H36" s="51">
        <f t="shared" si="2"/>
        <v>0</v>
      </c>
      <c r="I36" s="51">
        <f t="shared" si="3"/>
        <v>0</v>
      </c>
      <c r="J36" s="35"/>
      <c r="K36" s="35"/>
    </row>
    <row r="37" spans="1:11" s="12" customFormat="1" ht="25.5" x14ac:dyDescent="0.2">
      <c r="A37" s="29" t="s">
        <v>72</v>
      </c>
      <c r="B37" s="13" t="s">
        <v>71</v>
      </c>
      <c r="C37" s="19">
        <v>50542520</v>
      </c>
      <c r="D37" s="19">
        <v>47039572.57</v>
      </c>
      <c r="E37" s="19">
        <v>47039572.57</v>
      </c>
      <c r="F37" s="26">
        <f t="shared" si="0"/>
        <v>100</v>
      </c>
      <c r="G37" s="26">
        <f t="shared" si="1"/>
        <v>93.069305942798266</v>
      </c>
      <c r="H37" s="26">
        <f t="shared" si="2"/>
        <v>-6.9306940572017339</v>
      </c>
      <c r="I37" s="26">
        <f t="shared" si="3"/>
        <v>0</v>
      </c>
      <c r="J37" s="34"/>
      <c r="K37" s="34"/>
    </row>
    <row r="38" spans="1:11" s="12" customFormat="1" ht="85.9" customHeight="1" x14ac:dyDescent="0.2">
      <c r="A38" s="30" t="s">
        <v>70</v>
      </c>
      <c r="B38" s="14" t="s">
        <v>69</v>
      </c>
      <c r="C38" s="20">
        <v>3057740</v>
      </c>
      <c r="D38" s="20">
        <v>2562684</v>
      </c>
      <c r="E38" s="20">
        <v>2562684</v>
      </c>
      <c r="F38" s="17">
        <f t="shared" si="0"/>
        <v>100</v>
      </c>
      <c r="G38" s="17">
        <f t="shared" si="1"/>
        <v>83.809741835473261</v>
      </c>
      <c r="H38" s="17">
        <f t="shared" si="2"/>
        <v>-16.190258164526739</v>
      </c>
      <c r="I38" s="17">
        <f t="shared" si="3"/>
        <v>0</v>
      </c>
      <c r="J38" s="48" t="s">
        <v>188</v>
      </c>
      <c r="K38" s="42"/>
    </row>
    <row r="39" spans="1:11" s="12" customFormat="1" ht="91.15" customHeight="1" x14ac:dyDescent="0.2">
      <c r="A39" s="30" t="s">
        <v>68</v>
      </c>
      <c r="B39" s="14" t="s">
        <v>67</v>
      </c>
      <c r="C39" s="20">
        <v>7431100</v>
      </c>
      <c r="D39" s="20">
        <v>5588364.75</v>
      </c>
      <c r="E39" s="20">
        <v>5588364.75</v>
      </c>
      <c r="F39" s="17">
        <f t="shared" si="0"/>
        <v>100</v>
      </c>
      <c r="G39" s="17">
        <f t="shared" si="1"/>
        <v>75.202389282878713</v>
      </c>
      <c r="H39" s="17">
        <f t="shared" si="2"/>
        <v>-24.797610717121287</v>
      </c>
      <c r="I39" s="17">
        <f t="shared" si="3"/>
        <v>0</v>
      </c>
      <c r="J39" s="60" t="s">
        <v>184</v>
      </c>
      <c r="K39" s="8"/>
    </row>
    <row r="40" spans="1:11" s="12" customFormat="1" ht="76.150000000000006" customHeight="1" x14ac:dyDescent="0.2">
      <c r="A40" s="30" t="s">
        <v>66</v>
      </c>
      <c r="B40" s="14" t="s">
        <v>65</v>
      </c>
      <c r="C40" s="20">
        <v>40053680</v>
      </c>
      <c r="D40" s="20">
        <v>38888523.82</v>
      </c>
      <c r="E40" s="20">
        <v>38888523.82</v>
      </c>
      <c r="F40" s="17">
        <f t="shared" si="0"/>
        <v>100</v>
      </c>
      <c r="G40" s="17">
        <f t="shared" si="1"/>
        <v>97.091013410003782</v>
      </c>
      <c r="H40" s="17">
        <f t="shared" si="2"/>
        <v>-2.9089865899962177</v>
      </c>
      <c r="I40" s="17">
        <f t="shared" si="3"/>
        <v>0</v>
      </c>
      <c r="J40" s="48"/>
      <c r="K40" s="40"/>
    </row>
    <row r="41" spans="1:11" s="12" customFormat="1" ht="174" customHeight="1" x14ac:dyDescent="0.2">
      <c r="A41" s="29" t="s">
        <v>64</v>
      </c>
      <c r="B41" s="13" t="s">
        <v>63</v>
      </c>
      <c r="C41" s="19">
        <v>51777700</v>
      </c>
      <c r="D41" s="19">
        <v>221532555</v>
      </c>
      <c r="E41" s="19">
        <v>4464558.95</v>
      </c>
      <c r="F41" s="26">
        <f t="shared" si="0"/>
        <v>2.0153060348173204</v>
      </c>
      <c r="G41" s="26">
        <f t="shared" si="1"/>
        <v>8.6225516969660685</v>
      </c>
      <c r="H41" s="26">
        <f t="shared" si="2"/>
        <v>-91.37744830303393</v>
      </c>
      <c r="I41" s="26">
        <f t="shared" si="3"/>
        <v>-97.984693965182686</v>
      </c>
      <c r="J41" s="50" t="s">
        <v>189</v>
      </c>
      <c r="K41" s="50" t="s">
        <v>190</v>
      </c>
    </row>
    <row r="42" spans="1:11" s="12" customFormat="1" ht="48" customHeight="1" x14ac:dyDescent="0.2">
      <c r="A42" s="29" t="s">
        <v>62</v>
      </c>
      <c r="B42" s="13" t="s">
        <v>61</v>
      </c>
      <c r="C42" s="19">
        <v>11817500</v>
      </c>
      <c r="D42" s="19">
        <v>13149706.4</v>
      </c>
      <c r="E42" s="19">
        <v>13148285.140000001</v>
      </c>
      <c r="F42" s="26">
        <f t="shared" si="0"/>
        <v>99.989191697846579</v>
      </c>
      <c r="G42" s="26">
        <f t="shared" si="1"/>
        <v>111.26113932726889</v>
      </c>
      <c r="H42" s="26">
        <f t="shared" si="2"/>
        <v>11.261139327268893</v>
      </c>
      <c r="I42" s="26">
        <f t="shared" si="3"/>
        <v>-1.0808302153421323E-2</v>
      </c>
      <c r="J42" s="55" t="s">
        <v>138</v>
      </c>
      <c r="K42" s="9"/>
    </row>
    <row r="43" spans="1:11" s="12" customFormat="1" ht="38.25" x14ac:dyDescent="0.2">
      <c r="A43" s="29" t="s">
        <v>60</v>
      </c>
      <c r="B43" s="13" t="s">
        <v>59</v>
      </c>
      <c r="C43" s="19">
        <v>64600689</v>
      </c>
      <c r="D43" s="19">
        <v>146086869.28999999</v>
      </c>
      <c r="E43" s="19">
        <v>144777492.59999999</v>
      </c>
      <c r="F43" s="26">
        <f t="shared" si="0"/>
        <v>99.103699944859031</v>
      </c>
      <c r="G43" s="26">
        <f t="shared" si="1"/>
        <v>224.11137534461898</v>
      </c>
      <c r="H43" s="26">
        <f t="shared" si="2"/>
        <v>124.11137534461898</v>
      </c>
      <c r="I43" s="26">
        <f t="shared" si="3"/>
        <v>-0.89630005514096922</v>
      </c>
      <c r="J43" s="34"/>
      <c r="K43" s="34"/>
    </row>
    <row r="44" spans="1:11" s="12" customFormat="1" ht="21.6" customHeight="1" x14ac:dyDescent="0.2">
      <c r="A44" s="30" t="s">
        <v>58</v>
      </c>
      <c r="B44" s="14" t="s">
        <v>57</v>
      </c>
      <c r="C44" s="20">
        <v>32190989</v>
      </c>
      <c r="D44" s="20">
        <v>34713517.909999996</v>
      </c>
      <c r="E44" s="20">
        <v>33404141.219999999</v>
      </c>
      <c r="F44" s="17">
        <f t="shared" si="0"/>
        <v>96.228049564452817</v>
      </c>
      <c r="G44" s="17">
        <f t="shared" si="1"/>
        <v>103.7686081033422</v>
      </c>
      <c r="H44" s="17">
        <f t="shared" si="2"/>
        <v>3.7686081033422028</v>
      </c>
      <c r="I44" s="17">
        <f t="shared" si="3"/>
        <v>-3.7719504355471827</v>
      </c>
      <c r="J44" s="41"/>
      <c r="K44" s="39"/>
    </row>
    <row r="45" spans="1:11" s="12" customFormat="1" ht="31.15" customHeight="1" x14ac:dyDescent="0.2">
      <c r="A45" s="30" t="s">
        <v>56</v>
      </c>
      <c r="B45" s="14" t="s">
        <v>55</v>
      </c>
      <c r="C45" s="20">
        <v>32409700</v>
      </c>
      <c r="D45" s="20">
        <v>31025248.760000002</v>
      </c>
      <c r="E45" s="20">
        <v>31025248.760000002</v>
      </c>
      <c r="F45" s="17">
        <f t="shared" si="0"/>
        <v>100</v>
      </c>
      <c r="G45" s="17">
        <f t="shared" si="1"/>
        <v>95.728281224448239</v>
      </c>
      <c r="H45" s="17">
        <f t="shared" si="2"/>
        <v>-4.2717187755517614</v>
      </c>
      <c r="I45" s="17">
        <f t="shared" si="3"/>
        <v>0</v>
      </c>
      <c r="J45" s="39"/>
      <c r="K45" s="41"/>
    </row>
    <row r="46" spans="1:11" s="12" customFormat="1" ht="33.6" customHeight="1" x14ac:dyDescent="0.2">
      <c r="A46" s="30" t="s">
        <v>54</v>
      </c>
      <c r="B46" s="14" t="s">
        <v>53</v>
      </c>
      <c r="C46" s="27">
        <v>0</v>
      </c>
      <c r="D46" s="20">
        <v>80348102.620000005</v>
      </c>
      <c r="E46" s="20">
        <v>80348102.620000005</v>
      </c>
      <c r="F46" s="17">
        <f t="shared" si="0"/>
        <v>100</v>
      </c>
      <c r="G46" s="17" t="str">
        <f t="shared" si="1"/>
        <v/>
      </c>
      <c r="H46" s="17" t="str">
        <f t="shared" si="2"/>
        <v/>
      </c>
      <c r="I46" s="17">
        <f t="shared" si="3"/>
        <v>0</v>
      </c>
      <c r="J46" s="52" t="s">
        <v>139</v>
      </c>
      <c r="K46" s="36"/>
    </row>
    <row r="47" spans="1:11" s="12" customFormat="1" ht="38.25" x14ac:dyDescent="0.2">
      <c r="A47" s="29" t="s">
        <v>52</v>
      </c>
      <c r="B47" s="13" t="s">
        <v>51</v>
      </c>
      <c r="C47" s="19">
        <v>510000</v>
      </c>
      <c r="D47" s="19">
        <v>800000</v>
      </c>
      <c r="E47" s="19">
        <v>800000</v>
      </c>
      <c r="F47" s="26">
        <f t="shared" si="0"/>
        <v>100</v>
      </c>
      <c r="G47" s="26">
        <f t="shared" si="1"/>
        <v>156.86274509803923</v>
      </c>
      <c r="H47" s="26">
        <f t="shared" si="2"/>
        <v>56.862745098039227</v>
      </c>
      <c r="I47" s="26">
        <f t="shared" si="3"/>
        <v>0</v>
      </c>
      <c r="J47" s="43"/>
      <c r="K47" s="43"/>
    </row>
    <row r="48" spans="1:11" s="12" customFormat="1" ht="50.45" customHeight="1" x14ac:dyDescent="0.2">
      <c r="A48" s="30" t="s">
        <v>50</v>
      </c>
      <c r="B48" s="14" t="s">
        <v>49</v>
      </c>
      <c r="C48" s="20">
        <v>510000</v>
      </c>
      <c r="D48" s="20">
        <v>800000</v>
      </c>
      <c r="E48" s="20">
        <v>800000</v>
      </c>
      <c r="F48" s="17">
        <f t="shared" si="0"/>
        <v>100</v>
      </c>
      <c r="G48" s="17">
        <f t="shared" si="1"/>
        <v>156.86274509803923</v>
      </c>
      <c r="H48" s="17">
        <f t="shared" si="2"/>
        <v>56.862745098039227</v>
      </c>
      <c r="I48" s="17">
        <f t="shared" si="3"/>
        <v>0</v>
      </c>
      <c r="J48" s="57" t="s">
        <v>180</v>
      </c>
      <c r="K48" s="35"/>
    </row>
    <row r="49" spans="1:11" s="12" customFormat="1" ht="64.900000000000006" customHeight="1" x14ac:dyDescent="0.2">
      <c r="A49" s="29" t="s">
        <v>48</v>
      </c>
      <c r="B49" s="13" t="s">
        <v>47</v>
      </c>
      <c r="C49" s="19">
        <v>215000</v>
      </c>
      <c r="D49" s="19">
        <v>215000</v>
      </c>
      <c r="E49" s="19">
        <v>215000</v>
      </c>
      <c r="F49" s="26">
        <f t="shared" si="0"/>
        <v>100</v>
      </c>
      <c r="G49" s="26">
        <f t="shared" si="1"/>
        <v>100</v>
      </c>
      <c r="H49" s="26">
        <f t="shared" si="2"/>
        <v>0</v>
      </c>
      <c r="I49" s="26">
        <f t="shared" si="3"/>
        <v>0</v>
      </c>
      <c r="J49" s="37"/>
      <c r="K49" s="37"/>
    </row>
    <row r="50" spans="1:11" s="12" customFormat="1" ht="60" customHeight="1" x14ac:dyDescent="0.2">
      <c r="A50" s="30" t="s">
        <v>46</v>
      </c>
      <c r="B50" s="14" t="s">
        <v>45</v>
      </c>
      <c r="C50" s="20">
        <v>215000</v>
      </c>
      <c r="D50" s="20">
        <v>215000</v>
      </c>
      <c r="E50" s="20">
        <v>215000</v>
      </c>
      <c r="F50" s="17">
        <f t="shared" si="0"/>
        <v>100</v>
      </c>
      <c r="G50" s="17">
        <f t="shared" si="1"/>
        <v>100</v>
      </c>
      <c r="H50" s="17">
        <f t="shared" si="2"/>
        <v>0</v>
      </c>
      <c r="I50" s="17">
        <f t="shared" si="3"/>
        <v>0</v>
      </c>
      <c r="J50" s="40"/>
      <c r="K50" s="40"/>
    </row>
    <row r="51" spans="1:11" s="12" customFormat="1" ht="43.15" customHeight="1" x14ac:dyDescent="0.2">
      <c r="A51" s="29" t="s">
        <v>44</v>
      </c>
      <c r="B51" s="13" t="s">
        <v>43</v>
      </c>
      <c r="C51" s="19">
        <v>53035820</v>
      </c>
      <c r="D51" s="19">
        <v>54859363.079999998</v>
      </c>
      <c r="E51" s="19">
        <v>52165147.560000002</v>
      </c>
      <c r="F51" s="26">
        <f t="shared" si="0"/>
        <v>95.088868392308726</v>
      </c>
      <c r="G51" s="26">
        <f t="shared" si="1"/>
        <v>98.358331331541592</v>
      </c>
      <c r="H51" s="26">
        <f t="shared" si="2"/>
        <v>-1.6416686684584079</v>
      </c>
      <c r="I51" s="26">
        <f t="shared" si="3"/>
        <v>-4.9111316076912743</v>
      </c>
      <c r="J51" s="34"/>
      <c r="K51" s="34"/>
    </row>
    <row r="52" spans="1:11" s="12" customFormat="1" ht="57" customHeight="1" x14ac:dyDescent="0.2">
      <c r="A52" s="30" t="s">
        <v>42</v>
      </c>
      <c r="B52" s="14" t="s">
        <v>41</v>
      </c>
      <c r="C52" s="20">
        <v>3000000</v>
      </c>
      <c r="D52" s="20">
        <v>1499208.34</v>
      </c>
      <c r="E52" s="20">
        <v>1499208.34</v>
      </c>
      <c r="F52" s="17">
        <f t="shared" si="0"/>
        <v>100</v>
      </c>
      <c r="G52" s="17">
        <f t="shared" si="1"/>
        <v>49.973611333333338</v>
      </c>
      <c r="H52" s="17">
        <f t="shared" si="2"/>
        <v>-50.026388666666662</v>
      </c>
      <c r="I52" s="17">
        <f t="shared" si="3"/>
        <v>0</v>
      </c>
      <c r="J52" s="54" t="s">
        <v>140</v>
      </c>
      <c r="K52" s="40"/>
    </row>
    <row r="53" spans="1:11" s="12" customFormat="1" ht="131.44999999999999" customHeight="1" x14ac:dyDescent="0.2">
      <c r="A53" s="30" t="s">
        <v>40</v>
      </c>
      <c r="B53" s="14" t="s">
        <v>39</v>
      </c>
      <c r="C53" s="20">
        <v>6477600</v>
      </c>
      <c r="D53" s="20">
        <v>10685254.74</v>
      </c>
      <c r="E53" s="20">
        <v>8085358.0800000001</v>
      </c>
      <c r="F53" s="17">
        <f t="shared" si="0"/>
        <v>75.668369886706131</v>
      </c>
      <c r="G53" s="17">
        <f t="shared" si="1"/>
        <v>124.82027417562061</v>
      </c>
      <c r="H53" s="17">
        <f t="shared" si="2"/>
        <v>24.820274175620611</v>
      </c>
      <c r="I53" s="17">
        <f t="shared" si="3"/>
        <v>-24.331630113293869</v>
      </c>
      <c r="J53" s="54" t="s">
        <v>141</v>
      </c>
      <c r="K53" s="54" t="s">
        <v>174</v>
      </c>
    </row>
    <row r="54" spans="1:11" s="12" customFormat="1" ht="59.45" customHeight="1" x14ac:dyDescent="0.2">
      <c r="A54" s="30" t="s">
        <v>38</v>
      </c>
      <c r="B54" s="14" t="s">
        <v>37</v>
      </c>
      <c r="C54" s="20">
        <v>43558220</v>
      </c>
      <c r="D54" s="20">
        <v>42674900</v>
      </c>
      <c r="E54" s="20">
        <v>42580581.140000001</v>
      </c>
      <c r="F54" s="17">
        <f t="shared" si="0"/>
        <v>99.778982821283705</v>
      </c>
      <c r="G54" s="17">
        <f t="shared" si="1"/>
        <v>97.755558284980424</v>
      </c>
      <c r="H54" s="17">
        <f t="shared" si="2"/>
        <v>-2.2444417150195761</v>
      </c>
      <c r="I54" s="17">
        <f t="shared" si="3"/>
        <v>-0.22101717871629489</v>
      </c>
      <c r="J54" s="35"/>
      <c r="K54" s="35"/>
    </row>
    <row r="55" spans="1:11" s="12" customFormat="1" ht="49.15" customHeight="1" x14ac:dyDescent="0.2">
      <c r="A55" s="29" t="s">
        <v>36</v>
      </c>
      <c r="B55" s="13" t="s">
        <v>35</v>
      </c>
      <c r="C55" s="19">
        <v>355000</v>
      </c>
      <c r="D55" s="19">
        <v>850492.4</v>
      </c>
      <c r="E55" s="19">
        <v>850492.4</v>
      </c>
      <c r="F55" s="26">
        <f t="shared" si="0"/>
        <v>100</v>
      </c>
      <c r="G55" s="26">
        <f t="shared" si="1"/>
        <v>239.575323943662</v>
      </c>
      <c r="H55" s="26">
        <f t="shared" si="2"/>
        <v>139.575323943662</v>
      </c>
      <c r="I55" s="26">
        <f t="shared" si="3"/>
        <v>0</v>
      </c>
      <c r="J55" s="50" t="s">
        <v>164</v>
      </c>
      <c r="K55" s="34"/>
    </row>
    <row r="56" spans="1:11" s="12" customFormat="1" ht="49.9" customHeight="1" x14ac:dyDescent="0.2">
      <c r="A56" s="29" t="s">
        <v>34</v>
      </c>
      <c r="B56" s="13" t="s">
        <v>33</v>
      </c>
      <c r="C56" s="19">
        <v>725244231</v>
      </c>
      <c r="D56" s="19">
        <v>1669617618.5799999</v>
      </c>
      <c r="E56" s="19">
        <v>1335015440.46</v>
      </c>
      <c r="F56" s="26">
        <f t="shared" si="0"/>
        <v>79.959352704688328</v>
      </c>
      <c r="G56" s="26">
        <f t="shared" si="1"/>
        <v>184.07805031681804</v>
      </c>
      <c r="H56" s="26">
        <f t="shared" si="2"/>
        <v>84.078050316818036</v>
      </c>
      <c r="I56" s="26">
        <f t="shared" si="3"/>
        <v>-20.040647295311672</v>
      </c>
      <c r="J56" s="49"/>
      <c r="K56" s="34"/>
    </row>
    <row r="57" spans="1:11" s="12" customFormat="1" ht="83.25" customHeight="1" x14ac:dyDescent="0.2">
      <c r="A57" s="30" t="s">
        <v>32</v>
      </c>
      <c r="B57" s="14" t="s">
        <v>31</v>
      </c>
      <c r="C57" s="20">
        <v>708241731</v>
      </c>
      <c r="D57" s="20">
        <v>1605994371.1199999</v>
      </c>
      <c r="E57" s="20">
        <v>1335013913.47</v>
      </c>
      <c r="F57" s="17">
        <f t="shared" si="0"/>
        <v>83.126936026492942</v>
      </c>
      <c r="G57" s="17">
        <f t="shared" si="1"/>
        <v>188.49692909016119</v>
      </c>
      <c r="H57" s="17">
        <f t="shared" si="2"/>
        <v>88.496929090161188</v>
      </c>
      <c r="I57" s="17">
        <f t="shared" si="3"/>
        <v>-16.873063973507058</v>
      </c>
      <c r="J57" s="48" t="s">
        <v>142</v>
      </c>
      <c r="K57" s="48" t="s">
        <v>163</v>
      </c>
    </row>
    <row r="58" spans="1:11" s="12" customFormat="1" ht="40.15" customHeight="1" x14ac:dyDescent="0.2">
      <c r="A58" s="30" t="s">
        <v>30</v>
      </c>
      <c r="B58" s="14" t="s">
        <v>29</v>
      </c>
      <c r="C58" s="20">
        <v>17002500</v>
      </c>
      <c r="D58" s="20">
        <v>63623247.460000001</v>
      </c>
      <c r="E58" s="20">
        <v>1526.99</v>
      </c>
      <c r="F58" s="17">
        <f t="shared" si="0"/>
        <v>2.4000503918949123E-3</v>
      </c>
      <c r="G58" s="17">
        <f t="shared" si="1"/>
        <v>8.9809733862667249E-3</v>
      </c>
      <c r="H58" s="17">
        <f t="shared" si="2"/>
        <v>-99.991019026613728</v>
      </c>
      <c r="I58" s="17">
        <f t="shared" si="3"/>
        <v>-99.997599949608102</v>
      </c>
      <c r="J58" s="18" t="s">
        <v>177</v>
      </c>
      <c r="K58" s="18" t="s">
        <v>177</v>
      </c>
    </row>
    <row r="59" spans="1:11" s="12" customFormat="1" ht="52.15" customHeight="1" x14ac:dyDescent="0.2">
      <c r="A59" s="29" t="s">
        <v>28</v>
      </c>
      <c r="B59" s="13" t="s">
        <v>27</v>
      </c>
      <c r="C59" s="19">
        <v>54873210</v>
      </c>
      <c r="D59" s="19">
        <v>793616804.62</v>
      </c>
      <c r="E59" s="19">
        <v>359784546.44999999</v>
      </c>
      <c r="F59" s="26">
        <f t="shared" si="0"/>
        <v>45.334794368709488</v>
      </c>
      <c r="G59" s="26">
        <f t="shared" si="1"/>
        <v>655.66520794026803</v>
      </c>
      <c r="H59" s="26">
        <f t="shared" si="2"/>
        <v>555.66520794026803</v>
      </c>
      <c r="I59" s="26">
        <f t="shared" si="3"/>
        <v>-54.665205631290512</v>
      </c>
      <c r="J59" s="34"/>
      <c r="K59" s="34"/>
    </row>
    <row r="60" spans="1:11" s="12" customFormat="1" ht="66" customHeight="1" x14ac:dyDescent="0.2">
      <c r="A60" s="30" t="s">
        <v>26</v>
      </c>
      <c r="B60" s="14" t="s">
        <v>25</v>
      </c>
      <c r="C60" s="27">
        <v>0</v>
      </c>
      <c r="D60" s="20">
        <v>106234104.90000001</v>
      </c>
      <c r="E60" s="20">
        <v>100772479.78</v>
      </c>
      <c r="F60" s="17">
        <f t="shared" si="0"/>
        <v>94.858877829166886</v>
      </c>
      <c r="G60" s="17" t="str">
        <f t="shared" si="1"/>
        <v/>
      </c>
      <c r="H60" s="17" t="str">
        <f t="shared" si="2"/>
        <v/>
      </c>
      <c r="I60" s="17">
        <f t="shared" si="3"/>
        <v>-5.1411221708331141</v>
      </c>
      <c r="J60" s="18" t="s">
        <v>143</v>
      </c>
      <c r="K60" s="18" t="s">
        <v>144</v>
      </c>
    </row>
    <row r="61" spans="1:11" s="12" customFormat="1" ht="75" customHeight="1" x14ac:dyDescent="0.2">
      <c r="A61" s="30" t="s">
        <v>24</v>
      </c>
      <c r="B61" s="14" t="s">
        <v>23</v>
      </c>
      <c r="C61" s="27">
        <v>0</v>
      </c>
      <c r="D61" s="20">
        <v>317453165.38</v>
      </c>
      <c r="E61" s="20">
        <v>76488863.129999995</v>
      </c>
      <c r="F61" s="17">
        <f t="shared" si="0"/>
        <v>24.094534712999558</v>
      </c>
      <c r="G61" s="17" t="str">
        <f t="shared" si="1"/>
        <v/>
      </c>
      <c r="H61" s="17" t="str">
        <f t="shared" si="2"/>
        <v/>
      </c>
      <c r="I61" s="17">
        <f t="shared" si="3"/>
        <v>-75.905465287000439</v>
      </c>
      <c r="J61" s="18" t="s">
        <v>145</v>
      </c>
      <c r="K61" s="18" t="s">
        <v>146</v>
      </c>
    </row>
    <row r="62" spans="1:11" s="12" customFormat="1" ht="72.599999999999994" customHeight="1" x14ac:dyDescent="0.2">
      <c r="A62" s="30" t="s">
        <v>22</v>
      </c>
      <c r="B62" s="14" t="s">
        <v>21</v>
      </c>
      <c r="C62" s="27">
        <v>0</v>
      </c>
      <c r="D62" s="20">
        <v>173016046.59999999</v>
      </c>
      <c r="E62" s="20">
        <v>28632694.960000001</v>
      </c>
      <c r="F62" s="17">
        <f t="shared" si="0"/>
        <v>16.549155712820458</v>
      </c>
      <c r="G62" s="17" t="str">
        <f t="shared" si="1"/>
        <v/>
      </c>
      <c r="H62" s="17" t="str">
        <f t="shared" si="2"/>
        <v/>
      </c>
      <c r="I62" s="17">
        <f t="shared" si="3"/>
        <v>-83.450844287179535</v>
      </c>
      <c r="J62" s="18" t="s">
        <v>147</v>
      </c>
      <c r="K62" s="18" t="s">
        <v>148</v>
      </c>
    </row>
    <row r="63" spans="1:11" s="12" customFormat="1" ht="77.45" customHeight="1" x14ac:dyDescent="0.2">
      <c r="A63" s="30" t="s">
        <v>20</v>
      </c>
      <c r="B63" s="14" t="s">
        <v>19</v>
      </c>
      <c r="C63" s="27">
        <v>0</v>
      </c>
      <c r="D63" s="20">
        <v>60283853.270000003</v>
      </c>
      <c r="E63" s="20">
        <v>19384343.609999999</v>
      </c>
      <c r="F63" s="17">
        <f t="shared" si="0"/>
        <v>32.155117097742874</v>
      </c>
      <c r="G63" s="17" t="str">
        <f t="shared" si="1"/>
        <v/>
      </c>
      <c r="H63" s="17" t="str">
        <f t="shared" si="2"/>
        <v/>
      </c>
      <c r="I63" s="17">
        <f t="shared" si="3"/>
        <v>-67.844882902257126</v>
      </c>
      <c r="J63" s="18" t="s">
        <v>149</v>
      </c>
      <c r="K63" s="18" t="s">
        <v>150</v>
      </c>
    </row>
    <row r="64" spans="1:11" s="12" customFormat="1" ht="60" customHeight="1" x14ac:dyDescent="0.2">
      <c r="A64" s="30" t="s">
        <v>18</v>
      </c>
      <c r="B64" s="14" t="s">
        <v>17</v>
      </c>
      <c r="C64" s="27">
        <v>0</v>
      </c>
      <c r="D64" s="20">
        <v>85301224.469999999</v>
      </c>
      <c r="E64" s="20">
        <v>83480933.469999999</v>
      </c>
      <c r="F64" s="17">
        <f t="shared" si="0"/>
        <v>97.866043528319821</v>
      </c>
      <c r="G64" s="17" t="str">
        <f t="shared" si="1"/>
        <v/>
      </c>
      <c r="H64" s="17" t="str">
        <f t="shared" si="2"/>
        <v/>
      </c>
      <c r="I64" s="17">
        <f t="shared" si="3"/>
        <v>-2.1339564716801789</v>
      </c>
      <c r="J64" s="18" t="s">
        <v>151</v>
      </c>
      <c r="K64" s="35"/>
    </row>
    <row r="65" spans="1:11" s="12" customFormat="1" ht="73.5" customHeight="1" x14ac:dyDescent="0.2">
      <c r="A65" s="30" t="s">
        <v>16</v>
      </c>
      <c r="B65" s="14" t="s">
        <v>15</v>
      </c>
      <c r="C65" s="20">
        <v>54873210</v>
      </c>
      <c r="D65" s="20">
        <v>51328410</v>
      </c>
      <c r="E65" s="20">
        <v>51025231.5</v>
      </c>
      <c r="F65" s="17">
        <f t="shared" si="0"/>
        <v>99.409335882408982</v>
      </c>
      <c r="G65" s="17">
        <f t="shared" si="1"/>
        <v>92.987509752026526</v>
      </c>
      <c r="H65" s="17">
        <f t="shared" si="2"/>
        <v>-7.0124902479734743</v>
      </c>
      <c r="I65" s="17">
        <f t="shared" si="3"/>
        <v>-0.59066411759101811</v>
      </c>
      <c r="J65" s="18" t="s">
        <v>167</v>
      </c>
      <c r="K65" s="7"/>
    </row>
    <row r="66" spans="1:11" s="12" customFormat="1" ht="48" customHeight="1" x14ac:dyDescent="0.2">
      <c r="A66" s="29" t="s">
        <v>14</v>
      </c>
      <c r="B66" s="13" t="s">
        <v>13</v>
      </c>
      <c r="C66" s="19">
        <v>717708660</v>
      </c>
      <c r="D66" s="19">
        <v>915333991.15999997</v>
      </c>
      <c r="E66" s="19">
        <v>903664372.5</v>
      </c>
      <c r="F66" s="26">
        <f t="shared" si="0"/>
        <v>98.725097202474572</v>
      </c>
      <c r="G66" s="26">
        <f t="shared" si="1"/>
        <v>125.90963755404596</v>
      </c>
      <c r="H66" s="26">
        <f t="shared" si="2"/>
        <v>25.909637554045958</v>
      </c>
      <c r="I66" s="26">
        <f t="shared" si="3"/>
        <v>-1.2749027975254279</v>
      </c>
      <c r="J66" s="34"/>
      <c r="K66" s="34"/>
    </row>
    <row r="67" spans="1:11" s="12" customFormat="1" ht="49.15" customHeight="1" x14ac:dyDescent="0.2">
      <c r="A67" s="30" t="s">
        <v>12</v>
      </c>
      <c r="B67" s="14" t="s">
        <v>11</v>
      </c>
      <c r="C67" s="20">
        <v>525070150</v>
      </c>
      <c r="D67" s="20">
        <v>716644103</v>
      </c>
      <c r="E67" s="20">
        <v>709927059.29999995</v>
      </c>
      <c r="F67" s="17">
        <f t="shared" si="0"/>
        <v>99.062708578514588</v>
      </c>
      <c r="G67" s="17">
        <f t="shared" si="1"/>
        <v>135.20613565634991</v>
      </c>
      <c r="H67" s="17">
        <f t="shared" si="2"/>
        <v>35.206135656349915</v>
      </c>
      <c r="I67" s="17">
        <f t="shared" si="3"/>
        <v>-0.937291421485412</v>
      </c>
      <c r="J67" s="48" t="s">
        <v>152</v>
      </c>
      <c r="K67" s="7"/>
    </row>
    <row r="68" spans="1:11" s="12" customFormat="1" ht="48" customHeight="1" x14ac:dyDescent="0.2">
      <c r="A68" s="30" t="s">
        <v>10</v>
      </c>
      <c r="B68" s="14" t="s">
        <v>9</v>
      </c>
      <c r="C68" s="20">
        <v>127869250</v>
      </c>
      <c r="D68" s="20">
        <v>129409918.16</v>
      </c>
      <c r="E68" s="20">
        <v>125927262.25</v>
      </c>
      <c r="F68" s="17">
        <f t="shared" si="0"/>
        <v>97.30881839698398</v>
      </c>
      <c r="G68" s="17">
        <f t="shared" si="1"/>
        <v>98.48127071207503</v>
      </c>
      <c r="H68" s="17">
        <f t="shared" si="2"/>
        <v>-1.5187292879249696</v>
      </c>
      <c r="I68" s="17">
        <f t="shared" si="3"/>
        <v>-2.6911816030160196</v>
      </c>
      <c r="J68" s="40"/>
      <c r="K68" s="40"/>
    </row>
    <row r="69" spans="1:11" s="12" customFormat="1" ht="33" customHeight="1" x14ac:dyDescent="0.2">
      <c r="A69" s="30" t="s">
        <v>8</v>
      </c>
      <c r="B69" s="14" t="s">
        <v>7</v>
      </c>
      <c r="C69" s="20">
        <v>64769260</v>
      </c>
      <c r="D69" s="20">
        <v>69279970</v>
      </c>
      <c r="E69" s="20">
        <v>67810050.950000003</v>
      </c>
      <c r="F69" s="17">
        <f t="shared" si="0"/>
        <v>97.878291445564997</v>
      </c>
      <c r="G69" s="17">
        <f t="shared" si="1"/>
        <v>104.69480576125156</v>
      </c>
      <c r="H69" s="17">
        <f t="shared" si="2"/>
        <v>4.6948057612515584</v>
      </c>
      <c r="I69" s="17">
        <f t="shared" si="3"/>
        <v>-2.1217085544350027</v>
      </c>
      <c r="J69" s="35"/>
      <c r="K69" s="35"/>
    </row>
    <row r="70" spans="1:11" s="12" customFormat="1" ht="77.45" customHeight="1" x14ac:dyDescent="0.2">
      <c r="A70" s="29" t="s">
        <v>6</v>
      </c>
      <c r="B70" s="13" t="s">
        <v>5</v>
      </c>
      <c r="C70" s="19">
        <v>10000000</v>
      </c>
      <c r="D70" s="19">
        <v>26996593.350000001</v>
      </c>
      <c r="E70" s="19">
        <v>20515335.469999999</v>
      </c>
      <c r="F70" s="26">
        <f t="shared" si="0"/>
        <v>75.992312081850116</v>
      </c>
      <c r="G70" s="26">
        <f t="shared" si="1"/>
        <v>205.15335469999999</v>
      </c>
      <c r="H70" s="26">
        <f t="shared" si="2"/>
        <v>105.15335469999999</v>
      </c>
      <c r="I70" s="26">
        <f t="shared" si="3"/>
        <v>-24.007687918149884</v>
      </c>
      <c r="J70" s="50" t="s">
        <v>166</v>
      </c>
      <c r="K70" s="50" t="s">
        <v>153</v>
      </c>
    </row>
    <row r="71" spans="1:11" s="12" customFormat="1" ht="25.9" customHeight="1" x14ac:dyDescent="0.2">
      <c r="A71" s="29" t="s">
        <v>4</v>
      </c>
      <c r="B71" s="13" t="s">
        <v>3</v>
      </c>
      <c r="C71" s="28">
        <v>0</v>
      </c>
      <c r="D71" s="19">
        <v>245000</v>
      </c>
      <c r="E71" s="19">
        <v>245000</v>
      </c>
      <c r="F71" s="26">
        <f t="shared" si="0"/>
        <v>100</v>
      </c>
      <c r="G71" s="26" t="str">
        <f t="shared" si="1"/>
        <v/>
      </c>
      <c r="H71" s="26" t="str">
        <f t="shared" si="2"/>
        <v/>
      </c>
      <c r="I71" s="26">
        <f t="shared" si="3"/>
        <v>0</v>
      </c>
      <c r="J71" s="37"/>
      <c r="K71" s="37"/>
    </row>
    <row r="72" spans="1:11" s="12" customFormat="1" ht="102" x14ac:dyDescent="0.2">
      <c r="A72" s="30" t="s">
        <v>2</v>
      </c>
      <c r="B72" s="14" t="s">
        <v>1</v>
      </c>
      <c r="C72" s="27">
        <v>0</v>
      </c>
      <c r="D72" s="20">
        <v>245000</v>
      </c>
      <c r="E72" s="20">
        <v>245000</v>
      </c>
      <c r="F72" s="17">
        <f t="shared" si="0"/>
        <v>100</v>
      </c>
      <c r="G72" s="17" t="str">
        <f t="shared" si="1"/>
        <v/>
      </c>
      <c r="H72" s="17" t="str">
        <f t="shared" si="2"/>
        <v/>
      </c>
      <c r="I72" s="17">
        <f t="shared" si="3"/>
        <v>0</v>
      </c>
      <c r="J72" s="48" t="s">
        <v>162</v>
      </c>
      <c r="K72" s="35"/>
    </row>
    <row r="73" spans="1:11" s="47" customFormat="1" ht="27" customHeight="1" x14ac:dyDescent="0.2">
      <c r="A73" s="15" t="s">
        <v>0</v>
      </c>
      <c r="B73" s="44"/>
      <c r="C73" s="45">
        <v>4783493200</v>
      </c>
      <c r="D73" s="45">
        <v>7511316936.71</v>
      </c>
      <c r="E73" s="45">
        <v>6461368268.79</v>
      </c>
      <c r="F73" s="46">
        <f t="shared" si="0"/>
        <v>86.021776517129851</v>
      </c>
      <c r="G73" s="46">
        <f t="shared" si="1"/>
        <v>135.07635526250982</v>
      </c>
      <c r="H73" s="46">
        <f t="shared" si="2"/>
        <v>35.076355262509821</v>
      </c>
      <c r="I73" s="46">
        <f t="shared" si="3"/>
        <v>-13.978223482870149</v>
      </c>
      <c r="J73" s="37"/>
      <c r="K73" s="37"/>
    </row>
    <row r="74" spans="1:11" s="16" customFormat="1" ht="12" x14ac:dyDescent="0.2"/>
  </sheetData>
  <customSheetViews>
    <customSheetView guid="{ABBCF513-4136-4E93-BD09-EF176DD6A12B}" scale="80" showGridLines="0" fitToPage="1" printArea="1">
      <pane xSplit="9" ySplit="8" topLeftCell="J9" activePane="bottomRight" state="frozen"/>
      <selection pane="bottomRight" activeCell="K13" sqref="K13"/>
      <pageMargins left="0.39370078740157483" right="0.39370078740157483" top="0.78740157480314965" bottom="0.59055118110236227" header="0.51181102362204722" footer="0.51181102362204722"/>
      <printOptions horizontalCentered="1"/>
      <pageSetup paperSize="9" scale="58" fitToHeight="24" orientation="landscape" verticalDpi="0" r:id="rId1"/>
      <headerFooter alignWithMargins="0">
        <oddHeader>&amp;CСтраница &amp;P из &amp;N</oddHeader>
      </headerFooter>
    </customSheetView>
    <customSheetView guid="{6004663C-9220-4CD4-869E-29EA927D40F3}" scale="80" showPageBreaks="1" showGridLines="0" fitToPage="1" printArea="1">
      <pane xSplit="9" ySplit="8" topLeftCell="J9" activePane="bottomRight" state="frozen"/>
      <selection pane="bottomRight" activeCell="A2" sqref="A2"/>
      <pageMargins left="0.39370078740157483" right="0.39370078740157483" top="0.78740157480314965" bottom="0.59055118110236227" header="0.51181102362204722" footer="0.51181102362204722"/>
      <printOptions horizontalCentered="1"/>
      <pageSetup paperSize="9" scale="58" fitToHeight="24" orientation="landscape" verticalDpi="0" r:id="rId2"/>
      <headerFooter alignWithMargins="0">
        <oddHeader>&amp;CСтраница &amp;P из &amp;N</oddHeader>
      </headerFooter>
    </customSheetView>
    <customSheetView guid="{D4E1BEB7-5C32-4F79-B950-BE1C505939CE}" scale="80" showGridLines="0" fitToPage="1" printArea="1">
      <pane xSplit="9" ySplit="8" topLeftCell="J18" activePane="bottomRight" state="frozen"/>
      <selection pane="bottomRight" activeCell="J20" sqref="J20"/>
      <pageMargins left="0.39370078740157483" right="0.39370078740157483" top="0.78740157480314965" bottom="0.59055118110236227" header="0.51181102362204722" footer="0.51181102362204722"/>
      <printOptions horizontalCentered="1"/>
      <pageSetup paperSize="9" scale="58" fitToHeight="24" orientation="landscape" verticalDpi="0" r:id="rId3"/>
      <headerFooter alignWithMargins="0">
        <oddHeader>&amp;CСтраница &amp;P из &amp;N</oddHeader>
      </headerFooter>
    </customSheetView>
    <customSheetView guid="{377A0A49-0041-4742-8E53-7E1CB1C8CA04}" scale="80" showGridLines="0" fitToPage="1" printArea="1">
      <pane xSplit="9" ySplit="8" topLeftCell="J39" activePane="bottomRight" state="frozen"/>
      <selection pane="bottomRight" activeCell="J42" sqref="J42"/>
      <pageMargins left="0.39370078740157483" right="0.39370078740157483" top="0.78740157480314965" bottom="0.59055118110236227" header="0.51181102362204722" footer="0.51181102362204722"/>
      <printOptions horizontalCentered="1"/>
      <pageSetup paperSize="9" scale="58" fitToHeight="24" orientation="landscape" verticalDpi="0" r:id="rId4"/>
      <headerFooter alignWithMargins="0">
        <oddHeader>&amp;CСтраница &amp;P из &amp;N</oddHeader>
      </headerFooter>
    </customSheetView>
    <customSheetView guid="{EE31DC18-5D59-4D6B-8325-641597C9B521}" scale="80" showPageBreaks="1" showGridLines="0" fitToPage="1" printArea="1">
      <pane xSplit="9" ySplit="8" topLeftCell="J12" activePane="bottomRight" state="frozen"/>
      <selection pane="bottomRight" activeCell="J18" sqref="J18"/>
      <pageMargins left="0.39370078740157483" right="0.39370078740157483" top="0.78740157480314965" bottom="0.59055118110236227" header="0.51181102362204722" footer="0.51181102362204722"/>
      <printOptions horizontalCentered="1"/>
      <pageSetup paperSize="9" scale="58" fitToHeight="24" orientation="landscape" verticalDpi="0" r:id="rId5"/>
      <headerFooter alignWithMargins="0">
        <oddHeader>&amp;CСтраница &amp;P из &amp;N</oddHeader>
      </headerFooter>
    </customSheetView>
  </customSheetViews>
  <mergeCells count="1">
    <mergeCell ref="A4:K5"/>
  </mergeCells>
  <printOptions horizontalCentered="1"/>
  <pageMargins left="0.39370078740157483" right="0.39370078740157483" top="0.78740157480314965" bottom="0.59055118110236227" header="0.51181102362204722" footer="0.51181102362204722"/>
  <pageSetup paperSize="9" scale="58" fitToHeight="24" orientation="landscape" r:id="rId6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Новый</vt:lpstr>
      <vt:lpstr>Новый!Заголовки_для_печати</vt:lpstr>
      <vt:lpstr>Новый!Область_печати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2024-03-18T04:45:38Z</cp:lastPrinted>
  <dcterms:created xsi:type="dcterms:W3CDTF">2024-03-12T10:55:40Z</dcterms:created>
  <dcterms:modified xsi:type="dcterms:W3CDTF">2024-03-18T13:19:12Z</dcterms:modified>
</cp:coreProperties>
</file>